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520" windowHeight="87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Лист1!$A$1:$P$295</definedName>
  </definedNames>
  <calcPr calcId="124519"/>
</workbook>
</file>

<file path=xl/calcChain.xml><?xml version="1.0" encoding="utf-8"?>
<calcChain xmlns="http://schemas.openxmlformats.org/spreadsheetml/2006/main">
  <c r="J90" i="1"/>
  <c r="J89"/>
  <c r="J88"/>
  <c r="J87"/>
  <c r="J86"/>
  <c r="J85"/>
  <c r="J84"/>
  <c r="J83"/>
  <c r="J82"/>
  <c r="J81"/>
  <c r="G90"/>
  <c r="G83"/>
  <c r="F90"/>
  <c r="F89"/>
  <c r="F88"/>
  <c r="F87"/>
  <c r="F86"/>
  <c r="F85"/>
  <c r="F84"/>
  <c r="F83"/>
  <c r="F82"/>
  <c r="F81"/>
  <c r="C90"/>
  <c r="C83"/>
  <c r="N59"/>
  <c r="N56"/>
  <c r="N55"/>
  <c r="N54"/>
  <c r="N53"/>
  <c r="N52"/>
  <c r="N51"/>
  <c r="K62"/>
  <c r="N62" s="1"/>
  <c r="K53"/>
  <c r="D286"/>
  <c r="D279"/>
  <c r="C286"/>
  <c r="C279"/>
  <c r="G268"/>
  <c r="G267"/>
  <c r="G264"/>
  <c r="G263"/>
  <c r="G262"/>
  <c r="G261"/>
  <c r="G260"/>
  <c r="G259"/>
  <c r="J62"/>
  <c r="J61"/>
  <c r="J60"/>
  <c r="J59"/>
  <c r="J58"/>
  <c r="J57"/>
  <c r="J56"/>
  <c r="J55"/>
  <c r="J54"/>
  <c r="J53"/>
  <c r="J52"/>
  <c r="J51"/>
  <c r="G53"/>
  <c r="G62" s="1"/>
  <c r="D248"/>
  <c r="C248"/>
  <c r="F112"/>
  <c r="D113"/>
  <c r="D62"/>
  <c r="G42"/>
  <c r="J38"/>
  <c r="J42" s="1"/>
  <c r="F38"/>
  <c r="C42"/>
  <c r="F42" s="1"/>
  <c r="K30"/>
  <c r="N26"/>
  <c r="N30" s="1"/>
  <c r="F111"/>
  <c r="J244"/>
  <c r="J243"/>
  <c r="J242"/>
  <c r="J240"/>
  <c r="J239"/>
  <c r="D241"/>
  <c r="J248" s="1"/>
  <c r="C241"/>
  <c r="F59"/>
  <c r="F58"/>
  <c r="F57"/>
  <c r="F56"/>
  <c r="F54"/>
  <c r="F52"/>
  <c r="C53"/>
  <c r="J241" l="1"/>
  <c r="F113"/>
  <c r="C62"/>
  <c r="F62" s="1"/>
</calcChain>
</file>

<file path=xl/sharedStrings.xml><?xml version="1.0" encoding="utf-8"?>
<sst xmlns="http://schemas.openxmlformats.org/spreadsheetml/2006/main" count="972" uniqueCount="179">
  <si>
    <t>ЗАТВЕРДЖЕНО</t>
  </si>
  <si>
    <t>Наказ Міністерства фінансів України</t>
  </si>
  <si>
    <t>17 липня 2015 року N 648</t>
  </si>
  <si>
    <t>(у редакції наказу Міністерства фінансів України</t>
  </si>
  <si>
    <t>від 17 липня 2018 року N 617)</t>
  </si>
  <si>
    <t xml:space="preserve">                   (найменування головного розпорядника коштів місцевого бюджету)</t>
  </si>
  <si>
    <t>(__) (__)</t>
  </si>
  <si>
    <t>(код Типової відомчої класифікації видатків та кредитування місцевих бюджетів)</t>
  </si>
  <si>
    <t xml:space="preserve">                                            (найменування відповідального виконавця)</t>
  </si>
  <si>
    <t xml:space="preserve"> (код Типової відомчої класифікації видатків та кредитування місцевих бюджетів)</t>
  </si>
  <si>
    <t>(код Програмної класифікації видатків та кредитування місцевих бюджетів)</t>
  </si>
  <si>
    <t>1) мета бюджетної програми/підпрограми, строки її реалізації;</t>
  </si>
  <si>
    <t>2) завдання бюджетної програми/підпрограми;</t>
  </si>
  <si>
    <t>3) підстави реалізації бюджетної програми/підпрограми.</t>
  </si>
  <si>
    <t>5. Надходження для виконання бюджетної програми/підпрограми:</t>
  </si>
  <si>
    <t>(грн)</t>
  </si>
  <si>
    <t>Код</t>
  </si>
  <si>
    <t>Найменування</t>
  </si>
  <si>
    <t>загальний фонд</t>
  </si>
  <si>
    <t>спеціальний фонд</t>
  </si>
  <si>
    <t>у тому числі бюджет розвитку</t>
  </si>
  <si>
    <t xml:space="preserve"> </t>
  </si>
  <si>
    <t>Надходження із загального фонду бюджету</t>
  </si>
  <si>
    <t>Х</t>
  </si>
  <si>
    <t>Повернення кредитів до бюджету</t>
  </si>
  <si>
    <t>УСЬОГО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</si>
  <si>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</si>
  <si>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</si>
  <si>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</si>
  <si>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</si>
  <si>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N з/п</t>
  </si>
  <si>
    <t>Напрями використання бюджетних коштів</t>
  </si>
  <si>
    <t>8. Результативні показники бюджетної програми/підпрограми:</t>
  </si>
  <si>
    <t>Показники</t>
  </si>
  <si>
    <t>Одиниця виміру</t>
  </si>
  <si>
    <t>Джерело інформації</t>
  </si>
  <si>
    <t>9. Структура видатків на оплату праці:</t>
  </si>
  <si>
    <t>у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</si>
  <si>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</si>
  <si>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</si>
  <si>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з них: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</si>
  <si>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програми/підпрограми:</t>
  </si>
  <si>
    <t>Найменування місцевої/регіональної програми</t>
  </si>
  <si>
    <t>Коли та яким документом затверджена</t>
  </si>
  <si>
    <t>Загальна вартість об'єкта</t>
  </si>
  <si>
    <t>рівень будівельної готовності об'єкта на кінець бюджетного періоду, %</t>
  </si>
  <si>
    <t>спеціальний фонд (бюджет розвитку)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</si>
  <si>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</si>
  <si>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</si>
  <si>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</si>
  <si>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</si>
  <si>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Погашено кредиторську заборгованість за рахунок коштів</t>
  </si>
  <si>
    <t>загального фонду</t>
  </si>
  <si>
    <t>спеціального фонду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</si>
  <si>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</si>
  <si>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</si>
  <si>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</si>
  <si>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граничний обсяг</t>
  </si>
  <si>
    <t>Касові видатки / надання кредитів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</si>
  <si>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</si>
  <si>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</si>
  <si>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20__ році.</t>
  </si>
  <si>
    <t>15. Підстави та обґрунтування видатків спеціального фонду на 20__ рік та на 20__ - 20__ роки за рахунок надходжень до спеціального фонду, аналіз результатів, досягнутих внаслідок використання коштів спеціального фонду бюджету у 20__ році, та очікувані результати у 20__ році.</t>
  </si>
  <si>
    <t>(підпис)</t>
  </si>
  <si>
    <t>(прізвище та ініціали)</t>
  </si>
  <si>
    <t>(найменування бюджетної програми/підпрограми згідно з Типовою програмною класифікацією видатків та кредитування місцевих бюджетів)</t>
  </si>
  <si>
    <t xml:space="preserve">2. </t>
  </si>
  <si>
    <t>разом
(7 + 8)</t>
  </si>
  <si>
    <t>разом
(11 + 12)</t>
  </si>
  <si>
    <t>разом
(3 + 4)</t>
  </si>
  <si>
    <t>Власні надходження бюджетних установ
(розписати за видами надходжень)</t>
  </si>
  <si>
    <t>Інші надходження спеціального фонду
(розписати за видами надходжень)</t>
  </si>
  <si>
    <t>Власні надходження бюджетних установ 
(розписати за видами надходжень)</t>
  </si>
  <si>
    <t>Інші надходження спеціального фонду 
(розписати за видами надходжень)</t>
  </si>
  <si>
    <t>N  з/п</t>
  </si>
  <si>
    <t>разом
(5 + 6)</t>
  </si>
  <si>
    <t>разом
(8 + 9)</t>
  </si>
  <si>
    <t>затверджено</t>
  </si>
  <si>
    <t>фактично зайняті</t>
  </si>
  <si>
    <t>разом
(4 + 5)</t>
  </si>
  <si>
    <t>разом
(10 + 11)</t>
  </si>
  <si>
    <t>Строк реалізації об'єкта (рік початку і завершення)</t>
  </si>
  <si>
    <t>Найменування об'єкта відповідно до проектно-кошторисної документації</t>
  </si>
  <si>
    <t>Касові видатки /  надання кредитів</t>
  </si>
  <si>
    <t>Зміна кредиторської заборгованості 
(6 - 5)</t>
  </si>
  <si>
    <t>Бюджетні зобов'язання 
 (4 + 6)</t>
  </si>
  <si>
    <t>очікуваний обсяг взяття поточних зобов'язань 
(3 - 5)</t>
  </si>
  <si>
    <t>можлива кредиторська заборгованість на початок планового бюджетного періоду 
 (4 - 5 - 6)</t>
  </si>
  <si>
    <t>очікуваний обсяг взяття поточних зобов'язань
(8 - 10)</t>
  </si>
  <si>
    <t>(_0_) (_6_)</t>
  </si>
  <si>
    <t>1. Управління освіти і науки Тернопільської міської ради</t>
  </si>
  <si>
    <t>(_0_) (_6_) (_1_) (_0_) (_1_) (_6_) (_0_)</t>
  </si>
  <si>
    <t>3. Керівництво і управління у відповідній сфері у містах,селищах,селах,обєднаних територіальних громад</t>
  </si>
  <si>
    <t>2021рік (прогноз)</t>
  </si>
  <si>
    <t>2021 рік (прогноз)</t>
  </si>
  <si>
    <t>2020 рік</t>
  </si>
  <si>
    <t>2019 рік</t>
  </si>
  <si>
    <t>Дебіторська заборгованість на 01.01.2017</t>
  </si>
  <si>
    <t>Дебіторська заборгованість на 01.01.2018</t>
  </si>
  <si>
    <t>Очікувана дебіторська заборгованість на 01.01.2019</t>
  </si>
  <si>
    <t>Заробітна плата</t>
  </si>
  <si>
    <t>Нарахування на заробітну плату</t>
  </si>
  <si>
    <t>Використання товарів і послуг</t>
  </si>
  <si>
    <t>Предмети, матеріали, обладнання</t>
  </si>
  <si>
    <t>Оплата послуг (крім комунальних)</t>
  </si>
  <si>
    <t>Видатки на відрядження</t>
  </si>
  <si>
    <t>Дослідження і розробки, окремі заходи по реалізації державних програм</t>
  </si>
  <si>
    <t>Окремі заходи по реалізації державних програм не віднесені до заходів розвитку</t>
  </si>
  <si>
    <t>Інші поточні видатки</t>
  </si>
  <si>
    <t>Капітальні видатки</t>
  </si>
  <si>
    <t>Капітальне будівництво(придбання) інших обєктів</t>
  </si>
  <si>
    <t>Показники затрат</t>
  </si>
  <si>
    <t>Кількість штатних одиниць</t>
  </si>
  <si>
    <t>од.</t>
  </si>
  <si>
    <t>штатний розпис</t>
  </si>
  <si>
    <t>Площа адміністративного приміщення</t>
  </si>
  <si>
    <t>кв.м.</t>
  </si>
  <si>
    <t>розпорядження №64</t>
  </si>
  <si>
    <t>Показники продукту</t>
  </si>
  <si>
    <t>Кількість отриманих листів</t>
  </si>
  <si>
    <t>журнал вхідної документації</t>
  </si>
  <si>
    <t>Кількість підготовлених розпорядчих документів</t>
  </si>
  <si>
    <t>Кількість прийнятих розпорядчих документів</t>
  </si>
  <si>
    <t>журнал реєстрації наказів</t>
  </si>
  <si>
    <t xml:space="preserve">журнал реєстрації </t>
  </si>
  <si>
    <t>Кількість придбаного обладнання та предметів</t>
  </si>
  <si>
    <t>первинні документи</t>
  </si>
  <si>
    <t>Показники ефективності</t>
  </si>
  <si>
    <t>Кількість виконаних листів, звернень, заяв і скарг на 1працівника</t>
  </si>
  <si>
    <t>Кількість підготовлених розпорядчих документів на 1 працівника</t>
  </si>
  <si>
    <t>Витрати на утримання однієї штатної одиниці</t>
  </si>
  <si>
    <t>грн.</t>
  </si>
  <si>
    <t>розрахункові дані</t>
  </si>
  <si>
    <t>Показники якості</t>
  </si>
  <si>
    <t>Відсоток прийнятих розпорядчих документів</t>
  </si>
  <si>
    <t>%</t>
  </si>
  <si>
    <t>Відсоток вчасно виконаних листів, звернень, заяв, скарг до їх загальної кількості</t>
  </si>
  <si>
    <t>Обов'язкові виплати</t>
  </si>
  <si>
    <t>Стимулюючі доплати та набдавки</t>
  </si>
  <si>
    <t>Премії</t>
  </si>
  <si>
    <t>Матеріальна допомога</t>
  </si>
  <si>
    <t>О.П.Пельвецька</t>
  </si>
  <si>
    <t>поточні видатки</t>
  </si>
  <si>
    <t>капітальні видатки</t>
  </si>
  <si>
    <t>2018рік (звіт)</t>
  </si>
  <si>
    <t>2019рік (затверджено)</t>
  </si>
  <si>
    <t>2020рік (проект)</t>
  </si>
  <si>
    <t>2022рік (прогноз)</t>
  </si>
  <si>
    <t>2018 рік (звіт)</t>
  </si>
  <si>
    <t>2022 рік (прогноз)</t>
  </si>
  <si>
    <t>2019 рік (затверджено)</t>
  </si>
  <si>
    <t>2020 рік (проект)</t>
  </si>
  <si>
    <t>2019 рік (план)</t>
  </si>
  <si>
    <t>2020рік</t>
  </si>
  <si>
    <t>2021 рік</t>
  </si>
  <si>
    <t>2022рік</t>
  </si>
  <si>
    <t>1) кредиторська заборгованість місцевого бюджету у 2018році:</t>
  </si>
  <si>
    <t>3) дебіторська заборгованість у 2018 - 2019 роках:</t>
  </si>
  <si>
    <t>4. Мета та завдання бюджетної програми/підпрограми на 2020- 2022 роки:</t>
  </si>
  <si>
    <t>1) надходження для виконання бюджетної програми/підпрограми у 2018- 2020роках:</t>
  </si>
  <si>
    <t>2) надходження для виконання бюджетної програми/підпрограми у 2021- 2022роках:</t>
  </si>
  <si>
    <t>1) видатки за кодами Економічної класифікації видатків бюджету у 2018- 2020роках:</t>
  </si>
  <si>
    <t>2) надання кредитів за кодами Класифікації кредитування бюджету у 2018- 2020 роках:</t>
  </si>
  <si>
    <t>3) видатки за кодами Економічної класифікації видатків бюджету у 2021- 2022 роках:</t>
  </si>
  <si>
    <t>4) надання кредитів за кодами Класифікації кредитування бюджету у 2021 - 2022 роках:</t>
  </si>
  <si>
    <t>1) витрати за напрямами використання бюджетних коштів у 2018 - 2020 роках:</t>
  </si>
  <si>
    <t>2) витрати за напрямами використання бюджетних коштів у 2021 - 2022 роках:</t>
  </si>
  <si>
    <t>1) результативні показники бюджетної програми/підпрограми у 2018- 2020 роках:</t>
  </si>
  <si>
    <t>2) результативні показники бюджетної програми/підпрограми у 2021- 2022 роках:</t>
  </si>
  <si>
    <t>1) місцеві/регіональні програми, які виконуються в межах бюджетної програми/підпрограми у 2018 - 2020 роках:</t>
  </si>
  <si>
    <t>2) місцеві/регіональні програми, які виконуються в межах бюджетної програми/підпрограми у 2021 - 2022 роках:</t>
  </si>
  <si>
    <t>12. Об'єкти, які виконуються в межах бюджетної програми/підпрограми за рахунок коштів бюджету розвитку у 2018- 2022 роках:</t>
  </si>
  <si>
    <t>13. Аналіз результатів, досягнутих внаслідок використання коштів загального фонду бюджету у 2018 році, очікувані результати у 2019році, обґрунтування необхідності передбачення витрат на 2020 - 2022 роки.</t>
  </si>
  <si>
    <t>14. Бюджетні зобов'язання у 2018 - 2020 роках:</t>
  </si>
  <si>
    <t>2) кредиторська заборгованість місцевого бюджету у 2019 - 2020 роках:</t>
  </si>
  <si>
    <t>БЮДЖЕТНИЙ ЗАПИТ НА 2018- 2022РОКИ індивідуальний (Форма 2019-2)</t>
  </si>
  <si>
    <t>Заступник начальника з фінансових питань</t>
  </si>
  <si>
    <t>Начальник відділу-головний бухгалтер</t>
  </si>
  <si>
    <t>Л.І.Поточняк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</si>
</sst>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5"/>
  <sheetViews>
    <sheetView tabSelected="1" view="pageBreakPreview" topLeftCell="A203" zoomScale="60" zoomScaleNormal="70" workbookViewId="0">
      <selection activeCell="F183" sqref="F183"/>
    </sheetView>
  </sheetViews>
  <sheetFormatPr defaultRowHeight="15"/>
  <cols>
    <col min="1" max="1" width="24.5703125" style="1" customWidth="1"/>
    <col min="2" max="2" width="21" style="1" customWidth="1"/>
    <col min="3" max="3" width="16" style="1" customWidth="1"/>
    <col min="4" max="4" width="15" style="1" customWidth="1"/>
    <col min="5" max="5" width="16.28515625" style="1" customWidth="1"/>
    <col min="6" max="6" width="15.85546875" style="1" customWidth="1"/>
    <col min="7" max="7" width="12.42578125" style="1" customWidth="1"/>
    <col min="8" max="8" width="13.7109375" style="1" customWidth="1"/>
    <col min="9" max="9" width="13.140625" style="1" customWidth="1"/>
    <col min="10" max="10" width="11.7109375" style="1" customWidth="1"/>
    <col min="11" max="11" width="11.28515625" style="1" customWidth="1"/>
    <col min="12" max="12" width="13.42578125" style="1" customWidth="1"/>
    <col min="13" max="14" width="11.28515625" style="1" customWidth="1"/>
    <col min="15" max="16384" width="9.140625" style="1"/>
  </cols>
  <sheetData>
    <row r="1" spans="1:16">
      <c r="P1" s="3" t="s">
        <v>0</v>
      </c>
    </row>
    <row r="2" spans="1:16">
      <c r="P2" s="3" t="s">
        <v>1</v>
      </c>
    </row>
    <row r="3" spans="1:16">
      <c r="P3" s="3" t="s">
        <v>2</v>
      </c>
    </row>
    <row r="4" spans="1:16">
      <c r="P4" s="3" t="s">
        <v>3</v>
      </c>
    </row>
    <row r="5" spans="1:16">
      <c r="P5" s="3" t="s">
        <v>4</v>
      </c>
    </row>
    <row r="6" spans="1:16">
      <c r="A6" s="49" t="s">
        <v>175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>
      <c r="A7" s="50" t="s">
        <v>90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 t="s">
        <v>89</v>
      </c>
      <c r="P7" s="51"/>
    </row>
    <row r="8" spans="1:16" ht="56.25" customHeight="1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2" t="s">
        <v>7</v>
      </c>
      <c r="P8" s="52"/>
    </row>
    <row r="9" spans="1:16">
      <c r="A9" s="54" t="s">
        <v>66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1" t="s">
        <v>6</v>
      </c>
      <c r="P9" s="51"/>
    </row>
    <row r="10" spans="1:16" ht="45.75" customHeight="1">
      <c r="A10" s="53" t="s">
        <v>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9" t="s">
        <v>9</v>
      </c>
      <c r="P10" s="59"/>
    </row>
    <row r="11" spans="1:16">
      <c r="A11" s="56" t="s">
        <v>92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5" t="s">
        <v>91</v>
      </c>
      <c r="N11" s="55"/>
      <c r="O11" s="55"/>
      <c r="P11" s="55"/>
    </row>
    <row r="12" spans="1:16" ht="24.75" customHeight="1">
      <c r="A12" s="59" t="s">
        <v>65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 t="s">
        <v>10</v>
      </c>
      <c r="N12" s="59"/>
      <c r="O12" s="59"/>
      <c r="P12" s="59"/>
    </row>
    <row r="13" spans="1:16">
      <c r="A13" s="4"/>
      <c r="B13" s="2"/>
    </row>
    <row r="14" spans="1:16">
      <c r="A14" s="42" t="s">
        <v>158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</row>
    <row r="15" spans="1:16">
      <c r="A15" s="42" t="s">
        <v>11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</row>
    <row r="16" spans="1:16">
      <c r="A16" s="42" t="s">
        <v>12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6">
      <c r="A17" s="42" t="s">
        <v>13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6">
      <c r="A18" s="42" t="s">
        <v>14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>
      <c r="A19" s="42" t="s">
        <v>159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1:16">
      <c r="A20" s="38" t="s">
        <v>15</v>
      </c>
      <c r="B20" s="38"/>
    </row>
    <row r="23" spans="1:16">
      <c r="A23" s="39" t="s">
        <v>16</v>
      </c>
      <c r="B23" s="39" t="s">
        <v>17</v>
      </c>
      <c r="C23" s="39" t="s">
        <v>144</v>
      </c>
      <c r="D23" s="39"/>
      <c r="E23" s="39"/>
      <c r="F23" s="39"/>
      <c r="G23" s="39" t="s">
        <v>145</v>
      </c>
      <c r="H23" s="39"/>
      <c r="I23" s="39"/>
      <c r="J23" s="39"/>
      <c r="K23" s="39" t="s">
        <v>146</v>
      </c>
      <c r="L23" s="39"/>
      <c r="M23" s="39"/>
      <c r="N23" s="39"/>
    </row>
    <row r="24" spans="1:16" ht="68.25" customHeight="1">
      <c r="A24" s="39"/>
      <c r="B24" s="39"/>
      <c r="C24" s="7" t="s">
        <v>18</v>
      </c>
      <c r="D24" s="7" t="s">
        <v>19</v>
      </c>
      <c r="E24" s="7" t="s">
        <v>20</v>
      </c>
      <c r="F24" s="7" t="s">
        <v>69</v>
      </c>
      <c r="G24" s="7" t="s">
        <v>18</v>
      </c>
      <c r="H24" s="7" t="s">
        <v>19</v>
      </c>
      <c r="I24" s="7" t="s">
        <v>20</v>
      </c>
      <c r="J24" s="7" t="s">
        <v>67</v>
      </c>
      <c r="K24" s="7" t="s">
        <v>18</v>
      </c>
      <c r="L24" s="7" t="s">
        <v>19</v>
      </c>
      <c r="M24" s="7" t="s">
        <v>20</v>
      </c>
      <c r="N24" s="7" t="s">
        <v>68</v>
      </c>
    </row>
    <row r="25" spans="1:16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</row>
    <row r="26" spans="1:16" ht="45">
      <c r="A26" s="7" t="s">
        <v>21</v>
      </c>
      <c r="B26" s="8" t="s">
        <v>22</v>
      </c>
      <c r="C26" s="7">
        <v>3082024</v>
      </c>
      <c r="D26" s="7" t="s">
        <v>23</v>
      </c>
      <c r="E26" s="7" t="s">
        <v>23</v>
      </c>
      <c r="F26" s="18">
        <v>3082024</v>
      </c>
      <c r="G26" s="7">
        <v>3817200</v>
      </c>
      <c r="H26" s="7" t="s">
        <v>23</v>
      </c>
      <c r="I26" s="7" t="s">
        <v>23</v>
      </c>
      <c r="J26" s="18">
        <v>3817200</v>
      </c>
      <c r="K26" s="18">
        <v>4304500</v>
      </c>
      <c r="L26" s="7" t="s">
        <v>23</v>
      </c>
      <c r="M26" s="7" t="s">
        <v>23</v>
      </c>
      <c r="N26" s="18">
        <f>K26</f>
        <v>4304500</v>
      </c>
    </row>
    <row r="27" spans="1:16" ht="60">
      <c r="A27" s="7" t="s">
        <v>21</v>
      </c>
      <c r="B27" s="8" t="s">
        <v>70</v>
      </c>
      <c r="C27" s="7" t="s">
        <v>23</v>
      </c>
      <c r="D27" s="7" t="s">
        <v>21</v>
      </c>
      <c r="E27" s="7" t="s">
        <v>21</v>
      </c>
      <c r="F27" s="7" t="s">
        <v>21</v>
      </c>
      <c r="G27" s="7" t="s">
        <v>23</v>
      </c>
      <c r="H27" s="7" t="s">
        <v>21</v>
      </c>
      <c r="I27" s="7" t="s">
        <v>21</v>
      </c>
      <c r="J27" s="18" t="s">
        <v>21</v>
      </c>
      <c r="K27" s="7" t="s">
        <v>23</v>
      </c>
      <c r="L27" s="7" t="s">
        <v>21</v>
      </c>
      <c r="M27" s="7" t="s">
        <v>21</v>
      </c>
      <c r="N27" s="28" t="s">
        <v>21</v>
      </c>
    </row>
    <row r="28" spans="1:16" ht="60">
      <c r="A28" s="7" t="s">
        <v>21</v>
      </c>
      <c r="B28" s="8" t="s">
        <v>71</v>
      </c>
      <c r="C28" s="7" t="s">
        <v>23</v>
      </c>
      <c r="D28" s="7">
        <v>49740</v>
      </c>
      <c r="E28" s="7" t="s">
        <v>21</v>
      </c>
      <c r="F28" s="18">
        <v>49740</v>
      </c>
      <c r="G28" s="7" t="s">
        <v>23</v>
      </c>
      <c r="H28" s="7"/>
      <c r="I28" s="7" t="s">
        <v>21</v>
      </c>
      <c r="J28" s="18"/>
      <c r="K28" s="7" t="s">
        <v>23</v>
      </c>
      <c r="L28" s="7" t="s">
        <v>21</v>
      </c>
      <c r="M28" s="7" t="s">
        <v>21</v>
      </c>
      <c r="N28" s="28" t="s">
        <v>21</v>
      </c>
    </row>
    <row r="29" spans="1:16" ht="30">
      <c r="A29" s="7" t="s">
        <v>21</v>
      </c>
      <c r="B29" s="8" t="s">
        <v>24</v>
      </c>
      <c r="C29" s="7" t="s">
        <v>23</v>
      </c>
      <c r="D29" s="7" t="s">
        <v>21</v>
      </c>
      <c r="E29" s="7" t="s">
        <v>21</v>
      </c>
      <c r="F29" s="7"/>
      <c r="G29" s="7" t="s">
        <v>23</v>
      </c>
      <c r="H29" s="7" t="s">
        <v>21</v>
      </c>
      <c r="I29" s="7" t="s">
        <v>21</v>
      </c>
      <c r="J29" s="18" t="s">
        <v>21</v>
      </c>
      <c r="K29" s="7" t="s">
        <v>23</v>
      </c>
      <c r="L29" s="7" t="s">
        <v>21</v>
      </c>
      <c r="M29" s="7" t="s">
        <v>21</v>
      </c>
      <c r="N29" s="28" t="s">
        <v>21</v>
      </c>
    </row>
    <row r="30" spans="1:16">
      <c r="A30" s="7" t="s">
        <v>21</v>
      </c>
      <c r="B30" s="28" t="s">
        <v>25</v>
      </c>
      <c r="C30" s="18">
        <v>3082024</v>
      </c>
      <c r="D30" s="18">
        <v>49740</v>
      </c>
      <c r="E30" s="18" t="s">
        <v>21</v>
      </c>
      <c r="F30" s="18">
        <v>3131764</v>
      </c>
      <c r="G30" s="18">
        <v>3817200</v>
      </c>
      <c r="H30" s="28"/>
      <c r="I30" s="18" t="s">
        <v>21</v>
      </c>
      <c r="J30" s="18">
        <v>3817200</v>
      </c>
      <c r="K30" s="18">
        <f>K26</f>
        <v>4304500</v>
      </c>
      <c r="L30" s="18" t="s">
        <v>21</v>
      </c>
      <c r="M30" s="18" t="s">
        <v>21</v>
      </c>
      <c r="N30" s="18">
        <f>N26</f>
        <v>4304500</v>
      </c>
    </row>
    <row r="32" spans="1:16">
      <c r="A32" s="36" t="s">
        <v>160</v>
      </c>
      <c r="B32" s="36"/>
      <c r="C32" s="36"/>
      <c r="D32" s="36"/>
      <c r="E32" s="36"/>
      <c r="F32" s="36"/>
      <c r="G32" s="36"/>
      <c r="H32" s="36"/>
      <c r="I32" s="36"/>
      <c r="J32" s="36"/>
    </row>
    <row r="33" spans="1:14">
      <c r="A33" s="4" t="s">
        <v>15</v>
      </c>
    </row>
    <row r="35" spans="1:14">
      <c r="A35" s="39" t="s">
        <v>16</v>
      </c>
      <c r="B35" s="39" t="s">
        <v>17</v>
      </c>
      <c r="C35" s="39" t="s">
        <v>93</v>
      </c>
      <c r="D35" s="39"/>
      <c r="E35" s="39"/>
      <c r="F35" s="39"/>
      <c r="G35" s="39" t="s">
        <v>147</v>
      </c>
      <c r="H35" s="39"/>
      <c r="I35" s="39"/>
      <c r="J35" s="39"/>
    </row>
    <row r="36" spans="1:14" ht="60.75" customHeight="1">
      <c r="A36" s="39"/>
      <c r="B36" s="39"/>
      <c r="C36" s="7" t="s">
        <v>18</v>
      </c>
      <c r="D36" s="7" t="s">
        <v>19</v>
      </c>
      <c r="E36" s="7" t="s">
        <v>20</v>
      </c>
      <c r="F36" s="7" t="s">
        <v>69</v>
      </c>
      <c r="G36" s="7" t="s">
        <v>18</v>
      </c>
      <c r="H36" s="7" t="s">
        <v>19</v>
      </c>
      <c r="I36" s="7" t="s">
        <v>20</v>
      </c>
      <c r="J36" s="7" t="s">
        <v>67</v>
      </c>
    </row>
    <row r="37" spans="1:14">
      <c r="A37" s="7">
        <v>1</v>
      </c>
      <c r="B37" s="7">
        <v>2</v>
      </c>
      <c r="C37" s="7">
        <v>3</v>
      </c>
      <c r="D37" s="7">
        <v>4</v>
      </c>
      <c r="E37" s="7">
        <v>5</v>
      </c>
      <c r="F37" s="7">
        <v>6</v>
      </c>
      <c r="G37" s="7">
        <v>7</v>
      </c>
      <c r="H37" s="7">
        <v>8</v>
      </c>
      <c r="I37" s="7">
        <v>9</v>
      </c>
      <c r="J37" s="7">
        <v>10</v>
      </c>
    </row>
    <row r="38" spans="1:14" ht="45">
      <c r="A38" s="8" t="s">
        <v>21</v>
      </c>
      <c r="B38" s="8" t="s">
        <v>22</v>
      </c>
      <c r="C38" s="28">
        <v>4566640</v>
      </c>
      <c r="D38" s="7" t="s">
        <v>23</v>
      </c>
      <c r="E38" s="7" t="s">
        <v>21</v>
      </c>
      <c r="F38" s="18">
        <f>C38</f>
        <v>4566640</v>
      </c>
      <c r="G38" s="7">
        <v>4839300</v>
      </c>
      <c r="H38" s="7" t="s">
        <v>23</v>
      </c>
      <c r="I38" s="7" t="s">
        <v>21</v>
      </c>
      <c r="J38" s="20">
        <f>G38</f>
        <v>4839300</v>
      </c>
    </row>
    <row r="39" spans="1:14" ht="60">
      <c r="A39" s="8" t="s">
        <v>21</v>
      </c>
      <c r="B39" s="8" t="s">
        <v>72</v>
      </c>
      <c r="C39" s="7" t="s">
        <v>23</v>
      </c>
      <c r="D39" s="7" t="s">
        <v>21</v>
      </c>
      <c r="E39" s="7" t="s">
        <v>21</v>
      </c>
      <c r="F39" s="7" t="s">
        <v>21</v>
      </c>
      <c r="G39" s="7" t="s">
        <v>23</v>
      </c>
      <c r="H39" s="7" t="s">
        <v>21</v>
      </c>
      <c r="I39" s="7" t="s">
        <v>21</v>
      </c>
      <c r="J39" s="20" t="s">
        <v>21</v>
      </c>
    </row>
    <row r="40" spans="1:14" ht="60">
      <c r="A40" s="8" t="s">
        <v>21</v>
      </c>
      <c r="B40" s="8" t="s">
        <v>73</v>
      </c>
      <c r="C40" s="7" t="s">
        <v>23</v>
      </c>
      <c r="D40" s="7" t="s">
        <v>21</v>
      </c>
      <c r="E40" s="7" t="s">
        <v>21</v>
      </c>
      <c r="F40" s="7" t="s">
        <v>21</v>
      </c>
      <c r="G40" s="7" t="s">
        <v>23</v>
      </c>
      <c r="H40" s="7" t="s">
        <v>21</v>
      </c>
      <c r="I40" s="7" t="s">
        <v>21</v>
      </c>
      <c r="J40" s="20" t="s">
        <v>21</v>
      </c>
    </row>
    <row r="41" spans="1:14" ht="30">
      <c r="A41" s="8" t="s">
        <v>21</v>
      </c>
      <c r="B41" s="8" t="s">
        <v>24</v>
      </c>
      <c r="C41" s="7" t="s">
        <v>23</v>
      </c>
      <c r="D41" s="7" t="s">
        <v>21</v>
      </c>
      <c r="E41" s="7" t="s">
        <v>21</v>
      </c>
      <c r="F41" s="7" t="s">
        <v>21</v>
      </c>
      <c r="G41" s="7" t="s">
        <v>23</v>
      </c>
      <c r="H41" s="7" t="s">
        <v>21</v>
      </c>
      <c r="I41" s="7" t="s">
        <v>21</v>
      </c>
      <c r="J41" s="20" t="s">
        <v>21</v>
      </c>
    </row>
    <row r="42" spans="1:14">
      <c r="A42" s="8" t="s">
        <v>21</v>
      </c>
      <c r="B42" s="7" t="s">
        <v>25</v>
      </c>
      <c r="C42" s="18">
        <f>C38</f>
        <v>4566640</v>
      </c>
      <c r="D42" s="8" t="s">
        <v>21</v>
      </c>
      <c r="E42" s="8" t="s">
        <v>21</v>
      </c>
      <c r="F42" s="18">
        <f>C42</f>
        <v>4566640</v>
      </c>
      <c r="G42" s="20">
        <f>G38</f>
        <v>4839300</v>
      </c>
      <c r="H42" s="8" t="s">
        <v>21</v>
      </c>
      <c r="I42" s="8" t="s">
        <v>21</v>
      </c>
      <c r="J42" s="20">
        <f>J38</f>
        <v>4839300</v>
      </c>
    </row>
    <row r="45" spans="1:14">
      <c r="A45" s="42" t="s">
        <v>26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spans="1:14">
      <c r="A46" s="42" t="s">
        <v>161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14">
      <c r="A47" s="4" t="s">
        <v>15</v>
      </c>
    </row>
    <row r="48" spans="1:14" ht="21.75" customHeight="1">
      <c r="A48" s="39" t="s">
        <v>27</v>
      </c>
      <c r="B48" s="39" t="s">
        <v>17</v>
      </c>
      <c r="C48" s="39" t="s">
        <v>148</v>
      </c>
      <c r="D48" s="39"/>
      <c r="E48" s="39"/>
      <c r="F48" s="39"/>
      <c r="G48" s="39" t="s">
        <v>145</v>
      </c>
      <c r="H48" s="39"/>
      <c r="I48" s="39"/>
      <c r="J48" s="39"/>
      <c r="K48" s="39" t="s">
        <v>146</v>
      </c>
      <c r="L48" s="39"/>
      <c r="M48" s="39"/>
      <c r="N48" s="39"/>
    </row>
    <row r="49" spans="1:14" ht="63" customHeight="1">
      <c r="A49" s="39"/>
      <c r="B49" s="39"/>
      <c r="C49" s="7" t="s">
        <v>18</v>
      </c>
      <c r="D49" s="7" t="s">
        <v>19</v>
      </c>
      <c r="E49" s="7" t="s">
        <v>20</v>
      </c>
      <c r="F49" s="7" t="s">
        <v>69</v>
      </c>
      <c r="G49" s="7" t="s">
        <v>18</v>
      </c>
      <c r="H49" s="7" t="s">
        <v>19</v>
      </c>
      <c r="I49" s="7" t="s">
        <v>20</v>
      </c>
      <c r="J49" s="7" t="s">
        <v>67</v>
      </c>
      <c r="K49" s="7" t="s">
        <v>18</v>
      </c>
      <c r="L49" s="7" t="s">
        <v>19</v>
      </c>
      <c r="M49" s="7" t="s">
        <v>20</v>
      </c>
      <c r="N49" s="7" t="s">
        <v>68</v>
      </c>
    </row>
    <row r="50" spans="1:14">
      <c r="A50" s="7">
        <v>1</v>
      </c>
      <c r="B50" s="7">
        <v>2</v>
      </c>
      <c r="C50" s="7">
        <v>3</v>
      </c>
      <c r="D50" s="7">
        <v>4</v>
      </c>
      <c r="E50" s="7">
        <v>5</v>
      </c>
      <c r="F50" s="7">
        <v>6</v>
      </c>
      <c r="G50" s="7">
        <v>7</v>
      </c>
      <c r="H50" s="7">
        <v>8</v>
      </c>
      <c r="I50" s="7">
        <v>9</v>
      </c>
      <c r="J50" s="7">
        <v>10</v>
      </c>
      <c r="K50" s="7">
        <v>11</v>
      </c>
      <c r="L50" s="7">
        <v>12</v>
      </c>
      <c r="M50" s="7">
        <v>13</v>
      </c>
      <c r="N50" s="7">
        <v>14</v>
      </c>
    </row>
    <row r="51" spans="1:14">
      <c r="A51" s="8">
        <v>2111</v>
      </c>
      <c r="B51" s="8" t="s">
        <v>100</v>
      </c>
      <c r="C51" s="8">
        <v>2382600</v>
      </c>
      <c r="D51" s="8" t="s">
        <v>21</v>
      </c>
      <c r="E51" s="8" t="s">
        <v>21</v>
      </c>
      <c r="F51" s="20">
        <v>2382600</v>
      </c>
      <c r="G51" s="8">
        <v>2986200</v>
      </c>
      <c r="H51" s="8" t="s">
        <v>21</v>
      </c>
      <c r="I51" s="8" t="s">
        <v>21</v>
      </c>
      <c r="J51" s="20">
        <f t="shared" ref="J51:J62" si="0">G51</f>
        <v>2986200</v>
      </c>
      <c r="K51" s="26">
        <v>3377100</v>
      </c>
      <c r="L51" s="8" t="s">
        <v>21</v>
      </c>
      <c r="M51" s="8" t="s">
        <v>21</v>
      </c>
      <c r="N51" s="8">
        <f t="shared" ref="N51:N56" si="1">K51</f>
        <v>3377100</v>
      </c>
    </row>
    <row r="52" spans="1:14" s="15" customFormat="1" ht="30">
      <c r="A52" s="8">
        <v>2120</v>
      </c>
      <c r="B52" s="8" t="s">
        <v>101</v>
      </c>
      <c r="C52" s="8">
        <v>525946</v>
      </c>
      <c r="D52" s="8"/>
      <c r="E52" s="8"/>
      <c r="F52" s="20">
        <f>C52</f>
        <v>525946</v>
      </c>
      <c r="G52" s="8">
        <v>657100</v>
      </c>
      <c r="H52" s="8"/>
      <c r="I52" s="8"/>
      <c r="J52" s="20">
        <f t="shared" si="0"/>
        <v>657100</v>
      </c>
      <c r="K52" s="26">
        <v>743000</v>
      </c>
      <c r="L52" s="8"/>
      <c r="M52" s="8"/>
      <c r="N52" s="8">
        <f t="shared" si="1"/>
        <v>743000</v>
      </c>
    </row>
    <row r="53" spans="1:14" s="15" customFormat="1" ht="30">
      <c r="A53" s="20">
        <v>2200</v>
      </c>
      <c r="B53" s="8" t="s">
        <v>102</v>
      </c>
      <c r="C53" s="8">
        <f>C54+C55+C56</f>
        <v>171334</v>
      </c>
      <c r="D53" s="8">
        <v>16320</v>
      </c>
      <c r="E53" s="8"/>
      <c r="F53" s="20">
        <v>187654</v>
      </c>
      <c r="G53" s="8">
        <f>G54+G55+G56</f>
        <v>162900</v>
      </c>
      <c r="H53" s="8"/>
      <c r="I53" s="8"/>
      <c r="J53" s="20">
        <f t="shared" si="0"/>
        <v>162900</v>
      </c>
      <c r="K53" s="14">
        <f>K54+K55+K56</f>
        <v>172700</v>
      </c>
      <c r="L53" s="8"/>
      <c r="M53" s="8"/>
      <c r="N53" s="8">
        <f t="shared" si="1"/>
        <v>172700</v>
      </c>
    </row>
    <row r="54" spans="1:14" s="15" customFormat="1" ht="30">
      <c r="A54" s="8">
        <v>2210</v>
      </c>
      <c r="B54" s="8" t="s">
        <v>103</v>
      </c>
      <c r="C54" s="8">
        <v>87300</v>
      </c>
      <c r="D54" s="8"/>
      <c r="E54" s="8"/>
      <c r="F54" s="20">
        <f>C54</f>
        <v>87300</v>
      </c>
      <c r="G54" s="8">
        <v>62900</v>
      </c>
      <c r="H54" s="8"/>
      <c r="I54" s="8"/>
      <c r="J54" s="20">
        <f t="shared" si="0"/>
        <v>62900</v>
      </c>
      <c r="K54" s="14">
        <v>66700</v>
      </c>
      <c r="L54" s="8"/>
      <c r="M54" s="8"/>
      <c r="N54" s="8">
        <f t="shared" si="1"/>
        <v>66700</v>
      </c>
    </row>
    <row r="55" spans="1:14" s="15" customFormat="1" ht="30">
      <c r="A55" s="8">
        <v>2240</v>
      </c>
      <c r="B55" s="8" t="s">
        <v>104</v>
      </c>
      <c r="C55" s="8">
        <v>78645</v>
      </c>
      <c r="D55" s="8">
        <v>16320</v>
      </c>
      <c r="E55" s="8"/>
      <c r="F55" s="20">
        <v>94965</v>
      </c>
      <c r="G55" s="8">
        <v>90000</v>
      </c>
      <c r="H55" s="8"/>
      <c r="I55" s="8"/>
      <c r="J55" s="20">
        <f t="shared" si="0"/>
        <v>90000</v>
      </c>
      <c r="K55" s="14">
        <v>95400</v>
      </c>
      <c r="L55" s="8"/>
      <c r="M55" s="8"/>
      <c r="N55" s="8">
        <f t="shared" si="1"/>
        <v>95400</v>
      </c>
    </row>
    <row r="56" spans="1:14" s="15" customFormat="1" ht="30">
      <c r="A56" s="8">
        <v>2250</v>
      </c>
      <c r="B56" s="8" t="s">
        <v>105</v>
      </c>
      <c r="C56" s="8">
        <v>5389</v>
      </c>
      <c r="D56" s="8"/>
      <c r="E56" s="8"/>
      <c r="F56" s="20">
        <f>C56</f>
        <v>5389</v>
      </c>
      <c r="G56" s="8">
        <v>10000</v>
      </c>
      <c r="H56" s="8"/>
      <c r="I56" s="8"/>
      <c r="J56" s="20">
        <f t="shared" si="0"/>
        <v>10000</v>
      </c>
      <c r="K56" s="14">
        <v>10600</v>
      </c>
      <c r="L56" s="8"/>
      <c r="M56" s="8"/>
      <c r="N56" s="8">
        <f t="shared" si="1"/>
        <v>10600</v>
      </c>
    </row>
    <row r="57" spans="1:14" s="15" customFormat="1" ht="60">
      <c r="A57" s="20">
        <v>2280</v>
      </c>
      <c r="B57" s="8" t="s">
        <v>106</v>
      </c>
      <c r="C57" s="8">
        <v>2144</v>
      </c>
      <c r="D57" s="8"/>
      <c r="E57" s="8"/>
      <c r="F57" s="20">
        <f>C57</f>
        <v>2144</v>
      </c>
      <c r="G57" s="8"/>
      <c r="H57" s="8"/>
      <c r="I57" s="8"/>
      <c r="J57" s="20">
        <f t="shared" si="0"/>
        <v>0</v>
      </c>
      <c r="K57" s="14"/>
      <c r="L57" s="8"/>
      <c r="M57" s="8"/>
      <c r="N57" s="8"/>
    </row>
    <row r="58" spans="1:14" s="15" customFormat="1" ht="60">
      <c r="A58" s="8">
        <v>2282</v>
      </c>
      <c r="B58" s="8" t="s">
        <v>107</v>
      </c>
      <c r="C58" s="8"/>
      <c r="D58" s="8"/>
      <c r="E58" s="8"/>
      <c r="F58" s="20">
        <f>C58</f>
        <v>0</v>
      </c>
      <c r="G58" s="8"/>
      <c r="H58" s="8"/>
      <c r="I58" s="8"/>
      <c r="J58" s="20">
        <f t="shared" si="0"/>
        <v>0</v>
      </c>
      <c r="K58" s="14"/>
      <c r="L58" s="8"/>
      <c r="M58" s="8"/>
      <c r="N58" s="8"/>
    </row>
    <row r="59" spans="1:14" s="15" customFormat="1">
      <c r="A59" s="8">
        <v>2800</v>
      </c>
      <c r="B59" s="8" t="s">
        <v>108</v>
      </c>
      <c r="C59" s="8"/>
      <c r="D59" s="8"/>
      <c r="E59" s="8"/>
      <c r="F59" s="20">
        <f>C59</f>
        <v>0</v>
      </c>
      <c r="G59" s="8">
        <v>11000</v>
      </c>
      <c r="H59" s="8"/>
      <c r="I59" s="8"/>
      <c r="J59" s="20">
        <f t="shared" si="0"/>
        <v>11000</v>
      </c>
      <c r="K59" s="14">
        <v>11700</v>
      </c>
      <c r="L59" s="8"/>
      <c r="M59" s="8"/>
      <c r="N59" s="8">
        <f>K59</f>
        <v>11700</v>
      </c>
    </row>
    <row r="60" spans="1:14" s="15" customFormat="1">
      <c r="A60" s="20">
        <v>3000</v>
      </c>
      <c r="B60" s="8" t="s">
        <v>109</v>
      </c>
      <c r="C60" s="8"/>
      <c r="D60" s="8">
        <v>33420</v>
      </c>
      <c r="E60" s="8"/>
      <c r="F60" s="20">
        <v>33420</v>
      </c>
      <c r="G60" s="8"/>
      <c r="H60" s="8"/>
      <c r="I60" s="8"/>
      <c r="J60" s="8">
        <f t="shared" si="0"/>
        <v>0</v>
      </c>
      <c r="K60" s="14"/>
      <c r="L60" s="8"/>
      <c r="M60" s="8"/>
      <c r="N60" s="8"/>
    </row>
    <row r="61" spans="1:14" ht="45">
      <c r="A61" s="19">
        <v>3122</v>
      </c>
      <c r="B61" s="8" t="s">
        <v>110</v>
      </c>
      <c r="C61" s="7" t="s">
        <v>21</v>
      </c>
      <c r="D61" s="19">
        <v>33420</v>
      </c>
      <c r="E61" s="7" t="s">
        <v>21</v>
      </c>
      <c r="F61" s="20">
        <v>33420</v>
      </c>
      <c r="G61" s="7" t="s">
        <v>21</v>
      </c>
      <c r="H61" s="7" t="s">
        <v>21</v>
      </c>
      <c r="I61" s="7" t="s">
        <v>21</v>
      </c>
      <c r="J61" s="8" t="str">
        <f t="shared" si="0"/>
        <v xml:space="preserve"> </v>
      </c>
      <c r="K61" s="7" t="s">
        <v>21</v>
      </c>
      <c r="L61" s="7" t="s">
        <v>21</v>
      </c>
      <c r="M61" s="7" t="s">
        <v>21</v>
      </c>
      <c r="N61" s="7" t="s">
        <v>21</v>
      </c>
    </row>
    <row r="62" spans="1:14">
      <c r="A62" s="7" t="s">
        <v>21</v>
      </c>
      <c r="B62" s="28" t="s">
        <v>25</v>
      </c>
      <c r="C62" s="18">
        <f>C51+C52+C53+C57</f>
        <v>3082024</v>
      </c>
      <c r="D62" s="18">
        <f>D53+D60</f>
        <v>49740</v>
      </c>
      <c r="E62" s="28" t="s">
        <v>21</v>
      </c>
      <c r="F62" s="18">
        <f>C62+D62</f>
        <v>3131764</v>
      </c>
      <c r="G62" s="18">
        <f>G51+G52+G53+G59</f>
        <v>3817200</v>
      </c>
      <c r="H62" s="28"/>
      <c r="I62" s="28" t="s">
        <v>21</v>
      </c>
      <c r="J62" s="20">
        <f t="shared" si="0"/>
        <v>3817200</v>
      </c>
      <c r="K62" s="18">
        <f>K51+K52+K54+K55+K56+K59</f>
        <v>4304500</v>
      </c>
      <c r="L62" s="28" t="s">
        <v>21</v>
      </c>
      <c r="M62" s="28" t="s">
        <v>21</v>
      </c>
      <c r="N62" s="20">
        <f>K62</f>
        <v>4304500</v>
      </c>
    </row>
    <row r="65" spans="1:14">
      <c r="A65" s="36" t="s">
        <v>162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</row>
    <row r="66" spans="1:14">
      <c r="A66" s="4" t="s">
        <v>15</v>
      </c>
    </row>
    <row r="68" spans="1:14">
      <c r="A68" s="39" t="s">
        <v>28</v>
      </c>
      <c r="B68" s="39" t="s">
        <v>17</v>
      </c>
      <c r="C68" s="39" t="s">
        <v>148</v>
      </c>
      <c r="D68" s="39"/>
      <c r="E68" s="39"/>
      <c r="F68" s="39"/>
      <c r="G68" s="39" t="s">
        <v>145</v>
      </c>
      <c r="H68" s="39"/>
      <c r="I68" s="39"/>
      <c r="J68" s="39"/>
      <c r="K68" s="39" t="s">
        <v>146</v>
      </c>
      <c r="L68" s="39"/>
      <c r="M68" s="39"/>
      <c r="N68" s="39"/>
    </row>
    <row r="69" spans="1:14" ht="58.5" customHeight="1">
      <c r="A69" s="39"/>
      <c r="B69" s="39"/>
      <c r="C69" s="7" t="s">
        <v>18</v>
      </c>
      <c r="D69" s="7" t="s">
        <v>19</v>
      </c>
      <c r="E69" s="7" t="s">
        <v>20</v>
      </c>
      <c r="F69" s="7" t="s">
        <v>69</v>
      </c>
      <c r="G69" s="7" t="s">
        <v>18</v>
      </c>
      <c r="H69" s="7" t="s">
        <v>19</v>
      </c>
      <c r="I69" s="7" t="s">
        <v>20</v>
      </c>
      <c r="J69" s="7" t="s">
        <v>67</v>
      </c>
      <c r="K69" s="7" t="s">
        <v>18</v>
      </c>
      <c r="L69" s="7" t="s">
        <v>19</v>
      </c>
      <c r="M69" s="7" t="s">
        <v>20</v>
      </c>
      <c r="N69" s="7" t="s">
        <v>68</v>
      </c>
    </row>
    <row r="70" spans="1:14">
      <c r="A70" s="7">
        <v>1</v>
      </c>
      <c r="B70" s="7">
        <v>2</v>
      </c>
      <c r="C70" s="7">
        <v>3</v>
      </c>
      <c r="D70" s="7">
        <v>4</v>
      </c>
      <c r="E70" s="7">
        <v>5</v>
      </c>
      <c r="F70" s="7">
        <v>6</v>
      </c>
      <c r="G70" s="7">
        <v>7</v>
      </c>
      <c r="H70" s="7">
        <v>8</v>
      </c>
      <c r="I70" s="7">
        <v>9</v>
      </c>
      <c r="J70" s="7">
        <v>10</v>
      </c>
      <c r="K70" s="7">
        <v>11</v>
      </c>
      <c r="L70" s="7">
        <v>12</v>
      </c>
      <c r="M70" s="7">
        <v>13</v>
      </c>
      <c r="N70" s="7">
        <v>14</v>
      </c>
    </row>
    <row r="71" spans="1:14">
      <c r="A71" s="8" t="s">
        <v>21</v>
      </c>
      <c r="B71" s="8" t="s">
        <v>21</v>
      </c>
      <c r="C71" s="8" t="s">
        <v>21</v>
      </c>
      <c r="D71" s="8" t="s">
        <v>21</v>
      </c>
      <c r="E71" s="8" t="s">
        <v>21</v>
      </c>
      <c r="F71" s="8" t="s">
        <v>21</v>
      </c>
      <c r="G71" s="8" t="s">
        <v>21</v>
      </c>
      <c r="H71" s="8" t="s">
        <v>21</v>
      </c>
      <c r="I71" s="8" t="s">
        <v>21</v>
      </c>
      <c r="J71" s="8" t="s">
        <v>21</v>
      </c>
      <c r="K71" s="7" t="s">
        <v>21</v>
      </c>
      <c r="L71" s="8" t="s">
        <v>21</v>
      </c>
      <c r="M71" s="8" t="s">
        <v>21</v>
      </c>
      <c r="N71" s="8" t="s">
        <v>21</v>
      </c>
    </row>
    <row r="72" spans="1:14">
      <c r="A72" s="7" t="s">
        <v>21</v>
      </c>
      <c r="B72" s="8" t="s">
        <v>21</v>
      </c>
      <c r="C72" s="7" t="s">
        <v>21</v>
      </c>
      <c r="D72" s="7" t="s">
        <v>21</v>
      </c>
      <c r="E72" s="7" t="s">
        <v>21</v>
      </c>
      <c r="F72" s="7" t="s">
        <v>21</v>
      </c>
      <c r="G72" s="7" t="s">
        <v>21</v>
      </c>
      <c r="H72" s="7" t="s">
        <v>21</v>
      </c>
      <c r="I72" s="7" t="s">
        <v>21</v>
      </c>
      <c r="J72" s="7" t="s">
        <v>21</v>
      </c>
      <c r="K72" s="7" t="s">
        <v>21</v>
      </c>
      <c r="L72" s="7" t="s">
        <v>21</v>
      </c>
      <c r="M72" s="7" t="s">
        <v>21</v>
      </c>
      <c r="N72" s="7" t="s">
        <v>21</v>
      </c>
    </row>
    <row r="73" spans="1:14">
      <c r="A73" s="7" t="s">
        <v>21</v>
      </c>
      <c r="B73" s="7" t="s">
        <v>25</v>
      </c>
      <c r="C73" s="7" t="s">
        <v>21</v>
      </c>
      <c r="D73" s="7" t="s">
        <v>21</v>
      </c>
      <c r="E73" s="7" t="s">
        <v>21</v>
      </c>
      <c r="F73" s="7" t="s">
        <v>21</v>
      </c>
      <c r="G73" s="7" t="s">
        <v>21</v>
      </c>
      <c r="H73" s="7" t="s">
        <v>21</v>
      </c>
      <c r="I73" s="7" t="s">
        <v>21</v>
      </c>
      <c r="J73" s="7" t="s">
        <v>21</v>
      </c>
      <c r="K73" s="7" t="s">
        <v>21</v>
      </c>
      <c r="L73" s="7" t="s">
        <v>21</v>
      </c>
      <c r="M73" s="7" t="s">
        <v>21</v>
      </c>
      <c r="N73" s="7" t="s">
        <v>21</v>
      </c>
    </row>
    <row r="75" spans="1:14">
      <c r="A75" s="36" t="s">
        <v>163</v>
      </c>
      <c r="B75" s="36"/>
      <c r="C75" s="36"/>
      <c r="D75" s="36"/>
      <c r="E75" s="36"/>
      <c r="F75" s="36"/>
      <c r="G75" s="36"/>
      <c r="H75" s="36"/>
      <c r="I75" s="36"/>
      <c r="J75" s="36"/>
    </row>
    <row r="76" spans="1:14">
      <c r="A76" s="4" t="s">
        <v>15</v>
      </c>
    </row>
    <row r="78" spans="1:14" ht="21.75" customHeight="1">
      <c r="A78" s="39" t="s">
        <v>27</v>
      </c>
      <c r="B78" s="44" t="s">
        <v>17</v>
      </c>
      <c r="C78" s="39" t="s">
        <v>94</v>
      </c>
      <c r="D78" s="39"/>
      <c r="E78" s="39"/>
      <c r="F78" s="39"/>
      <c r="G78" s="39" t="s">
        <v>149</v>
      </c>
      <c r="H78" s="39"/>
      <c r="I78" s="39"/>
      <c r="J78" s="39"/>
    </row>
    <row r="79" spans="1:14" ht="61.5" customHeight="1">
      <c r="A79" s="39"/>
      <c r="B79" s="44"/>
      <c r="C79" s="7" t="s">
        <v>18</v>
      </c>
      <c r="D79" s="7" t="s">
        <v>19</v>
      </c>
      <c r="E79" s="7" t="s">
        <v>20</v>
      </c>
      <c r="F79" s="7" t="s">
        <v>69</v>
      </c>
      <c r="G79" s="7" t="s">
        <v>18</v>
      </c>
      <c r="H79" s="7" t="s">
        <v>19</v>
      </c>
      <c r="I79" s="7" t="s">
        <v>20</v>
      </c>
      <c r="J79" s="7" t="s">
        <v>67</v>
      </c>
    </row>
    <row r="80" spans="1:14">
      <c r="A80" s="7">
        <v>1</v>
      </c>
      <c r="B80" s="7">
        <v>2</v>
      </c>
      <c r="C80" s="7">
        <v>3</v>
      </c>
      <c r="D80" s="7">
        <v>4</v>
      </c>
      <c r="E80" s="7">
        <v>5</v>
      </c>
      <c r="F80" s="7">
        <v>6</v>
      </c>
      <c r="G80" s="7">
        <v>7</v>
      </c>
      <c r="H80" s="7">
        <v>8</v>
      </c>
      <c r="I80" s="7">
        <v>9</v>
      </c>
      <c r="J80" s="7">
        <v>10</v>
      </c>
    </row>
    <row r="81" spans="1:10" s="17" customFormat="1">
      <c r="A81" s="8">
        <v>2111</v>
      </c>
      <c r="B81" s="8" t="s">
        <v>100</v>
      </c>
      <c r="C81" s="31">
        <v>3583200</v>
      </c>
      <c r="D81" s="16"/>
      <c r="E81" s="16"/>
      <c r="F81" s="31">
        <f t="shared" ref="F81:F90" si="2">C81</f>
        <v>3583200</v>
      </c>
      <c r="G81" s="31">
        <v>3798200</v>
      </c>
      <c r="H81" s="16"/>
      <c r="I81" s="16"/>
      <c r="J81" s="31">
        <f t="shared" ref="J81:J90" si="3">G81</f>
        <v>3798200</v>
      </c>
    </row>
    <row r="82" spans="1:10" s="17" customFormat="1" ht="30">
      <c r="A82" s="8">
        <v>2120</v>
      </c>
      <c r="B82" s="8" t="s">
        <v>101</v>
      </c>
      <c r="C82" s="31">
        <v>788500</v>
      </c>
      <c r="D82" s="16"/>
      <c r="E82" s="16"/>
      <c r="F82" s="31">
        <f t="shared" si="2"/>
        <v>788500</v>
      </c>
      <c r="G82" s="31">
        <v>835800</v>
      </c>
      <c r="H82" s="16"/>
      <c r="I82" s="16"/>
      <c r="J82" s="31">
        <f t="shared" si="3"/>
        <v>835800</v>
      </c>
    </row>
    <row r="83" spans="1:10" s="17" customFormat="1" ht="30">
      <c r="A83" s="20">
        <v>2200</v>
      </c>
      <c r="B83" s="8" t="s">
        <v>102</v>
      </c>
      <c r="C83" s="31">
        <f>C84+C85+C86</f>
        <v>182540</v>
      </c>
      <c r="D83" s="16"/>
      <c r="E83" s="16"/>
      <c r="F83" s="31">
        <f t="shared" si="2"/>
        <v>182540</v>
      </c>
      <c r="G83" s="31">
        <f>G84+G85+G86</f>
        <v>192200</v>
      </c>
      <c r="H83" s="16"/>
      <c r="I83" s="16"/>
      <c r="J83" s="31">
        <f t="shared" si="3"/>
        <v>192200</v>
      </c>
    </row>
    <row r="84" spans="1:10" s="17" customFormat="1" ht="30">
      <c r="A84" s="8">
        <v>2210</v>
      </c>
      <c r="B84" s="8" t="s">
        <v>103</v>
      </c>
      <c r="C84" s="31">
        <v>70500</v>
      </c>
      <c r="D84" s="16"/>
      <c r="E84" s="16"/>
      <c r="F84" s="31">
        <f t="shared" si="2"/>
        <v>70500</v>
      </c>
      <c r="G84" s="31">
        <v>74200</v>
      </c>
      <c r="H84" s="16"/>
      <c r="I84" s="16"/>
      <c r="J84" s="31">
        <f t="shared" si="3"/>
        <v>74200</v>
      </c>
    </row>
    <row r="85" spans="1:10" s="17" customFormat="1" ht="30">
      <c r="A85" s="8">
        <v>2240</v>
      </c>
      <c r="B85" s="8" t="s">
        <v>104</v>
      </c>
      <c r="C85" s="31">
        <v>100840</v>
      </c>
      <c r="D85" s="16"/>
      <c r="E85" s="16"/>
      <c r="F85" s="31">
        <f t="shared" si="2"/>
        <v>100840</v>
      </c>
      <c r="G85" s="31">
        <v>106200</v>
      </c>
      <c r="H85" s="16"/>
      <c r="I85" s="16"/>
      <c r="J85" s="31">
        <f t="shared" si="3"/>
        <v>106200</v>
      </c>
    </row>
    <row r="86" spans="1:10" s="17" customFormat="1" ht="30">
      <c r="A86" s="8">
        <v>2250</v>
      </c>
      <c r="B86" s="8" t="s">
        <v>105</v>
      </c>
      <c r="C86" s="31">
        <v>11200</v>
      </c>
      <c r="D86" s="16"/>
      <c r="E86" s="16"/>
      <c r="F86" s="31">
        <f t="shared" si="2"/>
        <v>11200</v>
      </c>
      <c r="G86" s="31">
        <v>11800</v>
      </c>
      <c r="H86" s="16"/>
      <c r="I86" s="16"/>
      <c r="J86" s="31">
        <f t="shared" si="3"/>
        <v>11800</v>
      </c>
    </row>
    <row r="87" spans="1:10" s="17" customFormat="1" ht="60">
      <c r="A87" s="20">
        <v>2280</v>
      </c>
      <c r="B87" s="8" t="s">
        <v>106</v>
      </c>
      <c r="C87" s="31"/>
      <c r="D87" s="16"/>
      <c r="E87" s="16"/>
      <c r="F87" s="31">
        <f t="shared" si="2"/>
        <v>0</v>
      </c>
      <c r="G87" s="31"/>
      <c r="H87" s="16"/>
      <c r="I87" s="16"/>
      <c r="J87" s="31">
        <f t="shared" si="3"/>
        <v>0</v>
      </c>
    </row>
    <row r="88" spans="1:10" s="17" customFormat="1" ht="60">
      <c r="A88" s="8">
        <v>2282</v>
      </c>
      <c r="B88" s="8" t="s">
        <v>107</v>
      </c>
      <c r="C88" s="31"/>
      <c r="D88" s="16"/>
      <c r="E88" s="16"/>
      <c r="F88" s="31">
        <f t="shared" si="2"/>
        <v>0</v>
      </c>
      <c r="G88" s="31"/>
      <c r="H88" s="16"/>
      <c r="I88" s="16"/>
      <c r="J88" s="31">
        <f t="shared" si="3"/>
        <v>0</v>
      </c>
    </row>
    <row r="89" spans="1:10">
      <c r="A89" s="8">
        <v>2800</v>
      </c>
      <c r="B89" s="8" t="s">
        <v>108</v>
      </c>
      <c r="C89" s="31">
        <v>12400</v>
      </c>
      <c r="D89" s="7"/>
      <c r="E89" s="7"/>
      <c r="F89" s="31">
        <f t="shared" si="2"/>
        <v>12400</v>
      </c>
      <c r="G89" s="31">
        <v>13100</v>
      </c>
      <c r="H89" s="7"/>
      <c r="I89" s="7"/>
      <c r="J89" s="31">
        <f t="shared" si="3"/>
        <v>13100</v>
      </c>
    </row>
    <row r="90" spans="1:10">
      <c r="A90" s="7" t="s">
        <v>21</v>
      </c>
      <c r="B90" s="18" t="s">
        <v>25</v>
      </c>
      <c r="C90" s="35">
        <f>C81+C82+C84+C85+C86+C89</f>
        <v>4566640</v>
      </c>
      <c r="D90" s="28"/>
      <c r="E90" s="28"/>
      <c r="F90" s="35">
        <f t="shared" si="2"/>
        <v>4566640</v>
      </c>
      <c r="G90" s="35">
        <f>G81+G82+G84+G85+G86+G89</f>
        <v>4839300</v>
      </c>
      <c r="H90" s="28"/>
      <c r="I90" s="28"/>
      <c r="J90" s="35">
        <f t="shared" si="3"/>
        <v>4839300</v>
      </c>
    </row>
    <row r="91" spans="1:10">
      <c r="J91" s="29"/>
    </row>
    <row r="93" spans="1:10">
      <c r="A93" s="36" t="s">
        <v>164</v>
      </c>
      <c r="B93" s="36"/>
      <c r="C93" s="36"/>
      <c r="D93" s="36"/>
      <c r="E93" s="36"/>
      <c r="F93" s="36"/>
      <c r="G93" s="36"/>
      <c r="H93" s="36"/>
      <c r="I93" s="36"/>
      <c r="J93" s="36"/>
    </row>
    <row r="94" spans="1:10">
      <c r="A94" s="4" t="s">
        <v>15</v>
      </c>
    </row>
    <row r="96" spans="1:10">
      <c r="A96" s="39" t="s">
        <v>28</v>
      </c>
      <c r="B96" s="39" t="s">
        <v>17</v>
      </c>
      <c r="C96" s="39" t="s">
        <v>94</v>
      </c>
      <c r="D96" s="39"/>
      <c r="E96" s="39"/>
      <c r="F96" s="39"/>
      <c r="G96" s="39" t="s">
        <v>149</v>
      </c>
      <c r="H96" s="39"/>
      <c r="I96" s="39"/>
      <c r="J96" s="39"/>
    </row>
    <row r="97" spans="1:14" ht="72.75" customHeight="1">
      <c r="A97" s="39"/>
      <c r="B97" s="39"/>
      <c r="C97" s="7" t="s">
        <v>18</v>
      </c>
      <c r="D97" s="7" t="s">
        <v>19</v>
      </c>
      <c r="E97" s="7" t="s">
        <v>20</v>
      </c>
      <c r="F97" s="7" t="s">
        <v>69</v>
      </c>
      <c r="G97" s="7" t="s">
        <v>18</v>
      </c>
      <c r="H97" s="7" t="s">
        <v>19</v>
      </c>
      <c r="I97" s="7" t="s">
        <v>20</v>
      </c>
      <c r="J97" s="7" t="s">
        <v>67</v>
      </c>
    </row>
    <row r="98" spans="1:14">
      <c r="A98" s="7">
        <v>1</v>
      </c>
      <c r="B98" s="7">
        <v>2</v>
      </c>
      <c r="C98" s="7">
        <v>3</v>
      </c>
      <c r="D98" s="7">
        <v>4</v>
      </c>
      <c r="E98" s="7">
        <v>5</v>
      </c>
      <c r="F98" s="7">
        <v>6</v>
      </c>
      <c r="G98" s="7">
        <v>7</v>
      </c>
      <c r="H98" s="7">
        <v>8</v>
      </c>
      <c r="I98" s="7">
        <v>9</v>
      </c>
      <c r="J98" s="7">
        <v>10</v>
      </c>
    </row>
    <row r="99" spans="1:14">
      <c r="A99" s="7" t="s">
        <v>21</v>
      </c>
      <c r="B99" s="7" t="s">
        <v>21</v>
      </c>
      <c r="C99" s="7" t="s">
        <v>21</v>
      </c>
      <c r="D99" s="7" t="s">
        <v>21</v>
      </c>
      <c r="E99" s="7" t="s">
        <v>21</v>
      </c>
      <c r="F99" s="7" t="s">
        <v>21</v>
      </c>
      <c r="G99" s="7" t="s">
        <v>21</v>
      </c>
      <c r="H99" s="7" t="s">
        <v>21</v>
      </c>
      <c r="I99" s="7" t="s">
        <v>21</v>
      </c>
      <c r="J99" s="7" t="s">
        <v>21</v>
      </c>
    </row>
    <row r="100" spans="1:14">
      <c r="A100" s="7" t="s">
        <v>21</v>
      </c>
      <c r="B100" s="7" t="s">
        <v>21</v>
      </c>
      <c r="C100" s="7" t="s">
        <v>21</v>
      </c>
      <c r="D100" s="7" t="s">
        <v>21</v>
      </c>
      <c r="E100" s="7" t="s">
        <v>21</v>
      </c>
      <c r="F100" s="7" t="s">
        <v>21</v>
      </c>
      <c r="G100" s="7" t="s">
        <v>21</v>
      </c>
      <c r="H100" s="7" t="s">
        <v>21</v>
      </c>
      <c r="I100" s="7" t="s">
        <v>21</v>
      </c>
      <c r="J100" s="7" t="s">
        <v>21</v>
      </c>
    </row>
    <row r="101" spans="1:14">
      <c r="A101" s="7" t="s">
        <v>21</v>
      </c>
      <c r="B101" s="7" t="s">
        <v>21</v>
      </c>
      <c r="C101" s="7" t="s">
        <v>21</v>
      </c>
      <c r="D101" s="7" t="s">
        <v>21</v>
      </c>
      <c r="E101" s="7" t="s">
        <v>21</v>
      </c>
      <c r="F101" s="7" t="s">
        <v>21</v>
      </c>
      <c r="G101" s="7" t="s">
        <v>21</v>
      </c>
      <c r="H101" s="7" t="s">
        <v>21</v>
      </c>
      <c r="I101" s="7" t="s">
        <v>21</v>
      </c>
      <c r="J101" s="7" t="s">
        <v>21</v>
      </c>
    </row>
    <row r="102" spans="1:14">
      <c r="A102" s="7" t="s">
        <v>21</v>
      </c>
      <c r="B102" s="7" t="s">
        <v>25</v>
      </c>
      <c r="C102" s="7" t="s">
        <v>21</v>
      </c>
      <c r="D102" s="7" t="s">
        <v>21</v>
      </c>
      <c r="E102" s="7" t="s">
        <v>21</v>
      </c>
      <c r="F102" s="7" t="s">
        <v>21</v>
      </c>
      <c r="G102" s="7" t="s">
        <v>21</v>
      </c>
      <c r="H102" s="7" t="s">
        <v>21</v>
      </c>
      <c r="I102" s="7" t="s">
        <v>21</v>
      </c>
      <c r="J102" s="7" t="s">
        <v>21</v>
      </c>
    </row>
    <row r="104" spans="1:14">
      <c r="A104" s="42" t="s">
        <v>29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1:14">
      <c r="A105" s="42" t="s">
        <v>165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1:14">
      <c r="A106" s="4" t="s">
        <v>15</v>
      </c>
    </row>
    <row r="108" spans="1:14" ht="30.75" customHeight="1">
      <c r="A108" s="39" t="s">
        <v>30</v>
      </c>
      <c r="B108" s="44" t="s">
        <v>31</v>
      </c>
      <c r="C108" s="39" t="s">
        <v>148</v>
      </c>
      <c r="D108" s="39"/>
      <c r="E108" s="39"/>
      <c r="F108" s="39"/>
      <c r="G108" s="39" t="s">
        <v>150</v>
      </c>
      <c r="H108" s="39"/>
      <c r="I108" s="39"/>
      <c r="J108" s="39"/>
      <c r="K108" s="39" t="s">
        <v>151</v>
      </c>
      <c r="L108" s="39"/>
      <c r="M108" s="39"/>
      <c r="N108" s="39"/>
    </row>
    <row r="109" spans="1:14" ht="66.75" customHeight="1">
      <c r="A109" s="39"/>
      <c r="B109" s="44"/>
      <c r="C109" s="7" t="s">
        <v>18</v>
      </c>
      <c r="D109" s="7" t="s">
        <v>19</v>
      </c>
      <c r="E109" s="7" t="s">
        <v>20</v>
      </c>
      <c r="F109" s="7" t="s">
        <v>69</v>
      </c>
      <c r="G109" s="7" t="s">
        <v>18</v>
      </c>
      <c r="H109" s="7" t="s">
        <v>19</v>
      </c>
      <c r="I109" s="7" t="s">
        <v>20</v>
      </c>
      <c r="J109" s="7" t="s">
        <v>67</v>
      </c>
      <c r="K109" s="7" t="s">
        <v>18</v>
      </c>
      <c r="L109" s="7" t="s">
        <v>19</v>
      </c>
      <c r="M109" s="7" t="s">
        <v>20</v>
      </c>
      <c r="N109" s="7" t="s">
        <v>68</v>
      </c>
    </row>
    <row r="110" spans="1:14">
      <c r="A110" s="7">
        <v>1</v>
      </c>
      <c r="B110" s="7">
        <v>2</v>
      </c>
      <c r="C110" s="7">
        <v>3</v>
      </c>
      <c r="D110" s="7">
        <v>4</v>
      </c>
      <c r="E110" s="7">
        <v>5</v>
      </c>
      <c r="F110" s="7">
        <v>6</v>
      </c>
      <c r="G110" s="7">
        <v>7</v>
      </c>
      <c r="H110" s="7">
        <v>8</v>
      </c>
      <c r="I110" s="7">
        <v>9</v>
      </c>
      <c r="J110" s="7">
        <v>10</v>
      </c>
      <c r="K110" s="7">
        <v>11</v>
      </c>
      <c r="L110" s="7">
        <v>12</v>
      </c>
      <c r="M110" s="7">
        <v>13</v>
      </c>
      <c r="N110" s="18">
        <v>14</v>
      </c>
    </row>
    <row r="111" spans="1:14">
      <c r="A111" s="7">
        <v>1</v>
      </c>
      <c r="B111" s="8" t="s">
        <v>142</v>
      </c>
      <c r="C111" s="8">
        <v>3082024</v>
      </c>
      <c r="D111" s="8"/>
      <c r="E111" s="8" t="s">
        <v>21</v>
      </c>
      <c r="F111" s="20">
        <f>C111+D111</f>
        <v>3082024</v>
      </c>
      <c r="G111" s="7">
        <v>3817200</v>
      </c>
      <c r="H111" s="7"/>
      <c r="I111" s="7" t="s">
        <v>21</v>
      </c>
      <c r="J111" s="18">
        <v>3817200</v>
      </c>
      <c r="K111" s="7">
        <v>4304500</v>
      </c>
      <c r="L111" s="7" t="s">
        <v>21</v>
      </c>
      <c r="M111" s="7" t="s">
        <v>21</v>
      </c>
      <c r="N111" s="18">
        <v>4304500</v>
      </c>
    </row>
    <row r="112" spans="1:14">
      <c r="A112" s="7">
        <v>2</v>
      </c>
      <c r="B112" s="8" t="s">
        <v>143</v>
      </c>
      <c r="C112" s="8" t="s">
        <v>21</v>
      </c>
      <c r="D112" s="8">
        <v>49740</v>
      </c>
      <c r="E112" s="8" t="s">
        <v>21</v>
      </c>
      <c r="F112" s="20">
        <f>D112</f>
        <v>49740</v>
      </c>
      <c r="G112" s="7" t="s">
        <v>21</v>
      </c>
      <c r="H112" s="7" t="s">
        <v>21</v>
      </c>
      <c r="I112" s="7" t="s">
        <v>21</v>
      </c>
      <c r="J112" s="18" t="s">
        <v>21</v>
      </c>
      <c r="K112" s="7" t="s">
        <v>21</v>
      </c>
      <c r="L112" s="7" t="s">
        <v>21</v>
      </c>
      <c r="M112" s="7" t="s">
        <v>21</v>
      </c>
      <c r="N112" s="28" t="s">
        <v>21</v>
      </c>
    </row>
    <row r="113" spans="1:14">
      <c r="A113" s="8" t="s">
        <v>21</v>
      </c>
      <c r="B113" s="7" t="s">
        <v>25</v>
      </c>
      <c r="C113" s="20">
        <v>3082024</v>
      </c>
      <c r="D113" s="20">
        <f>D111+D112</f>
        <v>49740</v>
      </c>
      <c r="E113" s="20" t="s">
        <v>21</v>
      </c>
      <c r="F113" s="20">
        <f>F111+F112</f>
        <v>3131764</v>
      </c>
      <c r="G113" s="18">
        <v>3817200</v>
      </c>
      <c r="H113" s="18"/>
      <c r="I113" s="18" t="s">
        <v>21</v>
      </c>
      <c r="J113" s="18">
        <v>3817200</v>
      </c>
      <c r="K113" s="18">
        <v>4304500</v>
      </c>
      <c r="L113" s="18" t="s">
        <v>21</v>
      </c>
      <c r="M113" s="18" t="s">
        <v>21</v>
      </c>
      <c r="N113" s="18">
        <v>4304500</v>
      </c>
    </row>
    <row r="116" spans="1:14">
      <c r="A116" s="36" t="s">
        <v>166</v>
      </c>
      <c r="B116" s="36"/>
      <c r="C116" s="36"/>
      <c r="D116" s="36"/>
      <c r="E116" s="36"/>
      <c r="F116" s="36"/>
      <c r="G116" s="36"/>
      <c r="H116" s="36"/>
      <c r="I116" s="36"/>
      <c r="J116" s="36"/>
    </row>
    <row r="117" spans="1:14">
      <c r="A117" s="4" t="s">
        <v>15</v>
      </c>
    </row>
    <row r="119" spans="1:14">
      <c r="A119" s="39" t="s">
        <v>74</v>
      </c>
      <c r="B119" s="39" t="s">
        <v>31</v>
      </c>
      <c r="C119" s="39" t="s">
        <v>94</v>
      </c>
      <c r="D119" s="39"/>
      <c r="E119" s="39"/>
      <c r="F119" s="39"/>
      <c r="G119" s="39" t="s">
        <v>149</v>
      </c>
      <c r="H119" s="39"/>
      <c r="I119" s="39"/>
      <c r="J119" s="39"/>
    </row>
    <row r="120" spans="1:14" ht="63" customHeight="1">
      <c r="A120" s="39"/>
      <c r="B120" s="39"/>
      <c r="C120" s="7" t="s">
        <v>18</v>
      </c>
      <c r="D120" s="7" t="s">
        <v>19</v>
      </c>
      <c r="E120" s="7" t="s">
        <v>20</v>
      </c>
      <c r="F120" s="7" t="s">
        <v>69</v>
      </c>
      <c r="G120" s="7" t="s">
        <v>18</v>
      </c>
      <c r="H120" s="7" t="s">
        <v>19</v>
      </c>
      <c r="I120" s="7" t="s">
        <v>20</v>
      </c>
      <c r="J120" s="7" t="s">
        <v>67</v>
      </c>
    </row>
    <row r="121" spans="1:14">
      <c r="A121" s="7">
        <v>1</v>
      </c>
      <c r="B121" s="7">
        <v>2</v>
      </c>
      <c r="C121" s="7">
        <v>3</v>
      </c>
      <c r="D121" s="7">
        <v>4</v>
      </c>
      <c r="E121" s="7">
        <v>5</v>
      </c>
      <c r="F121" s="7">
        <v>6</v>
      </c>
      <c r="G121" s="7">
        <v>7</v>
      </c>
      <c r="H121" s="7">
        <v>8</v>
      </c>
      <c r="I121" s="7">
        <v>9</v>
      </c>
      <c r="J121" s="7">
        <v>10</v>
      </c>
    </row>
    <row r="122" spans="1:14">
      <c r="A122" s="7">
        <v>1</v>
      </c>
      <c r="B122" s="8" t="s">
        <v>142</v>
      </c>
      <c r="C122" s="8">
        <v>4566640</v>
      </c>
      <c r="D122" s="8" t="s">
        <v>21</v>
      </c>
      <c r="E122" s="8" t="s">
        <v>21</v>
      </c>
      <c r="F122" s="20">
        <v>4566640</v>
      </c>
      <c r="G122" s="7">
        <v>4839300</v>
      </c>
      <c r="H122" s="7" t="s">
        <v>21</v>
      </c>
      <c r="I122" s="7" t="s">
        <v>21</v>
      </c>
      <c r="J122" s="18">
        <v>4839300</v>
      </c>
    </row>
    <row r="123" spans="1:14">
      <c r="A123" s="7" t="s">
        <v>21</v>
      </c>
      <c r="B123" s="8" t="s">
        <v>21</v>
      </c>
      <c r="C123" s="8" t="s">
        <v>21</v>
      </c>
      <c r="D123" s="8" t="s">
        <v>21</v>
      </c>
      <c r="E123" s="8" t="s">
        <v>21</v>
      </c>
      <c r="F123" s="20" t="s">
        <v>21</v>
      </c>
      <c r="G123" s="7" t="s">
        <v>21</v>
      </c>
      <c r="H123" s="7" t="s">
        <v>21</v>
      </c>
      <c r="I123" s="7" t="s">
        <v>21</v>
      </c>
      <c r="J123" s="18" t="s">
        <v>21</v>
      </c>
    </row>
    <row r="124" spans="1:14">
      <c r="A124" s="8" t="s">
        <v>21</v>
      </c>
      <c r="B124" s="28" t="s">
        <v>25</v>
      </c>
      <c r="C124" s="20">
        <v>4566640</v>
      </c>
      <c r="D124" s="8" t="s">
        <v>21</v>
      </c>
      <c r="E124" s="8" t="s">
        <v>21</v>
      </c>
      <c r="F124" s="20">
        <v>4566640</v>
      </c>
      <c r="G124" s="18">
        <v>4839300</v>
      </c>
      <c r="H124" s="28" t="s">
        <v>21</v>
      </c>
      <c r="I124" s="28" t="s">
        <v>21</v>
      </c>
      <c r="J124" s="18">
        <v>4839300</v>
      </c>
    </row>
    <row r="126" spans="1:14">
      <c r="A126" s="42" t="s">
        <v>32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</row>
    <row r="127" spans="1:14">
      <c r="A127" s="42" t="s">
        <v>167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</row>
    <row r="128" spans="1:14">
      <c r="A128" s="4" t="s">
        <v>15</v>
      </c>
    </row>
    <row r="130" spans="1:13">
      <c r="A130" s="44" t="s">
        <v>30</v>
      </c>
      <c r="B130" s="45" t="s">
        <v>33</v>
      </c>
      <c r="C130" s="39" t="s">
        <v>34</v>
      </c>
      <c r="D130" s="39" t="s">
        <v>35</v>
      </c>
      <c r="E130" s="39" t="s">
        <v>144</v>
      </c>
      <c r="F130" s="39"/>
      <c r="G130" s="39"/>
      <c r="H130" s="39" t="s">
        <v>150</v>
      </c>
      <c r="I130" s="39"/>
      <c r="J130" s="39"/>
      <c r="K130" s="39" t="s">
        <v>151</v>
      </c>
      <c r="L130" s="39"/>
      <c r="M130" s="39"/>
    </row>
    <row r="131" spans="1:13" ht="30">
      <c r="A131" s="44"/>
      <c r="B131" s="45"/>
      <c r="C131" s="39"/>
      <c r="D131" s="39"/>
      <c r="E131" s="7" t="s">
        <v>18</v>
      </c>
      <c r="F131" s="7" t="s">
        <v>19</v>
      </c>
      <c r="G131" s="7" t="s">
        <v>75</v>
      </c>
      <c r="H131" s="7" t="s">
        <v>18</v>
      </c>
      <c r="I131" s="7" t="s">
        <v>19</v>
      </c>
      <c r="J131" s="7" t="s">
        <v>76</v>
      </c>
      <c r="K131" s="7" t="s">
        <v>18</v>
      </c>
      <c r="L131" s="7" t="s">
        <v>19</v>
      </c>
      <c r="M131" s="7" t="s">
        <v>68</v>
      </c>
    </row>
    <row r="132" spans="1:13">
      <c r="A132" s="7">
        <v>1</v>
      </c>
      <c r="B132" s="7">
        <v>2</v>
      </c>
      <c r="C132" s="7">
        <v>3</v>
      </c>
      <c r="D132" s="7">
        <v>4</v>
      </c>
      <c r="E132" s="7">
        <v>5</v>
      </c>
      <c r="F132" s="7">
        <v>6</v>
      </c>
      <c r="G132" s="7">
        <v>7</v>
      </c>
      <c r="H132" s="7">
        <v>8</v>
      </c>
      <c r="I132" s="7">
        <v>9</v>
      </c>
      <c r="J132" s="7">
        <v>10</v>
      </c>
      <c r="K132" s="7">
        <v>11</v>
      </c>
      <c r="L132" s="7">
        <v>12</v>
      </c>
      <c r="M132" s="7">
        <v>13</v>
      </c>
    </row>
    <row r="133" spans="1:13">
      <c r="A133" s="7">
        <v>1</v>
      </c>
      <c r="B133" s="20" t="s">
        <v>111</v>
      </c>
      <c r="C133" s="7" t="s">
        <v>21</v>
      </c>
      <c r="D133" s="7" t="s">
        <v>21</v>
      </c>
      <c r="E133" s="7" t="s">
        <v>21</v>
      </c>
      <c r="F133" s="7" t="s">
        <v>21</v>
      </c>
      <c r="G133" s="7" t="s">
        <v>21</v>
      </c>
      <c r="H133" s="7" t="s">
        <v>21</v>
      </c>
      <c r="I133" s="7" t="s">
        <v>21</v>
      </c>
      <c r="J133" s="7" t="s">
        <v>21</v>
      </c>
      <c r="K133" s="7" t="s">
        <v>21</v>
      </c>
      <c r="L133" s="7" t="s">
        <v>21</v>
      </c>
      <c r="M133" s="7" t="s">
        <v>21</v>
      </c>
    </row>
    <row r="134" spans="1:13" ht="30">
      <c r="A134" s="7" t="s">
        <v>21</v>
      </c>
      <c r="B134" s="23" t="s">
        <v>112</v>
      </c>
      <c r="C134" s="16" t="s">
        <v>113</v>
      </c>
      <c r="D134" s="16" t="s">
        <v>114</v>
      </c>
      <c r="E134" s="7">
        <v>15</v>
      </c>
      <c r="F134" s="7" t="s">
        <v>21</v>
      </c>
      <c r="G134" s="7">
        <v>15</v>
      </c>
      <c r="H134" s="7">
        <v>15</v>
      </c>
      <c r="I134" s="7" t="s">
        <v>21</v>
      </c>
      <c r="J134" s="7">
        <v>15</v>
      </c>
      <c r="K134" s="7">
        <v>15</v>
      </c>
      <c r="L134" s="7" t="s">
        <v>21</v>
      </c>
      <c r="M134" s="7">
        <v>15</v>
      </c>
    </row>
    <row r="135" spans="1:13" ht="45">
      <c r="A135" s="7" t="s">
        <v>21</v>
      </c>
      <c r="B135" s="23" t="s">
        <v>115</v>
      </c>
      <c r="C135" s="16" t="s">
        <v>116</v>
      </c>
      <c r="D135" s="16" t="s">
        <v>117</v>
      </c>
      <c r="E135" s="7">
        <v>369.9</v>
      </c>
      <c r="F135" s="7" t="s">
        <v>21</v>
      </c>
      <c r="G135" s="7">
        <v>369.9</v>
      </c>
      <c r="H135" s="7">
        <v>369.9</v>
      </c>
      <c r="I135" s="7" t="s">
        <v>21</v>
      </c>
      <c r="J135" s="7">
        <v>369.9</v>
      </c>
      <c r="K135" s="7">
        <v>369.9</v>
      </c>
      <c r="L135" s="7" t="s">
        <v>21</v>
      </c>
      <c r="M135" s="7">
        <v>369.9</v>
      </c>
    </row>
    <row r="136" spans="1:13" ht="28.5">
      <c r="A136" s="7">
        <v>2</v>
      </c>
      <c r="B136" s="24" t="s">
        <v>118</v>
      </c>
      <c r="C136" s="7" t="s">
        <v>21</v>
      </c>
      <c r="D136" s="7" t="s">
        <v>21</v>
      </c>
      <c r="E136" s="7" t="s">
        <v>21</v>
      </c>
      <c r="F136" s="7" t="s">
        <v>21</v>
      </c>
      <c r="G136" s="7" t="s">
        <v>21</v>
      </c>
      <c r="H136" s="7" t="s">
        <v>21</v>
      </c>
      <c r="I136" s="7" t="s">
        <v>21</v>
      </c>
      <c r="J136" s="7" t="s">
        <v>21</v>
      </c>
      <c r="K136" s="7" t="s">
        <v>21</v>
      </c>
      <c r="L136" s="7" t="s">
        <v>21</v>
      </c>
      <c r="M136" s="7" t="s">
        <v>21</v>
      </c>
    </row>
    <row r="137" spans="1:13" ht="30">
      <c r="A137" s="7" t="s">
        <v>21</v>
      </c>
      <c r="B137" s="23" t="s">
        <v>119</v>
      </c>
      <c r="C137" s="16" t="s">
        <v>113</v>
      </c>
      <c r="D137" s="16" t="s">
        <v>120</v>
      </c>
      <c r="E137" s="7"/>
      <c r="F137" s="7" t="s">
        <v>21</v>
      </c>
      <c r="G137" s="7">
        <v>2097</v>
      </c>
      <c r="H137" s="7">
        <v>2416</v>
      </c>
      <c r="I137" s="7" t="s">
        <v>21</v>
      </c>
      <c r="J137" s="7">
        <v>2416</v>
      </c>
      <c r="K137" s="7">
        <v>2860</v>
      </c>
      <c r="L137" s="7" t="s">
        <v>21</v>
      </c>
      <c r="M137" s="7">
        <v>2860</v>
      </c>
    </row>
    <row r="138" spans="1:13" ht="60">
      <c r="A138" s="7" t="s">
        <v>21</v>
      </c>
      <c r="B138" s="23" t="s">
        <v>121</v>
      </c>
      <c r="C138" s="16" t="s">
        <v>113</v>
      </c>
      <c r="D138" s="16" t="s">
        <v>123</v>
      </c>
      <c r="E138" s="7"/>
      <c r="F138" s="7" t="s">
        <v>21</v>
      </c>
      <c r="G138" s="7">
        <v>526</v>
      </c>
      <c r="H138" s="7">
        <v>603</v>
      </c>
      <c r="I138" s="7" t="s">
        <v>21</v>
      </c>
      <c r="J138" s="7">
        <v>603</v>
      </c>
      <c r="K138" s="7">
        <v>670</v>
      </c>
      <c r="L138" s="7" t="s">
        <v>21</v>
      </c>
      <c r="M138" s="7">
        <v>670</v>
      </c>
    </row>
    <row r="139" spans="1:13" ht="45">
      <c r="A139" s="7" t="s">
        <v>21</v>
      </c>
      <c r="B139" s="23" t="s">
        <v>122</v>
      </c>
      <c r="C139" s="16" t="s">
        <v>113</v>
      </c>
      <c r="D139" s="16" t="s">
        <v>124</v>
      </c>
      <c r="E139" s="7"/>
      <c r="F139" s="7" t="s">
        <v>21</v>
      </c>
      <c r="G139" s="7">
        <v>156</v>
      </c>
      <c r="H139" s="7">
        <v>169</v>
      </c>
      <c r="I139" s="7" t="s">
        <v>21</v>
      </c>
      <c r="J139" s="7">
        <v>169</v>
      </c>
      <c r="K139" s="7">
        <v>235</v>
      </c>
      <c r="L139" s="7" t="s">
        <v>21</v>
      </c>
      <c r="M139" s="7">
        <v>235</v>
      </c>
    </row>
    <row r="140" spans="1:13" s="17" customFormat="1" ht="63.75" customHeight="1">
      <c r="A140" s="16"/>
      <c r="B140" s="23" t="s">
        <v>125</v>
      </c>
      <c r="C140" s="16" t="s">
        <v>113</v>
      </c>
      <c r="D140" s="16" t="s">
        <v>126</v>
      </c>
      <c r="E140" s="16"/>
      <c r="F140" s="16"/>
      <c r="G140" s="16">
        <v>9</v>
      </c>
      <c r="H140" s="27">
        <v>1</v>
      </c>
      <c r="I140" s="16"/>
      <c r="J140" s="16">
        <v>1</v>
      </c>
      <c r="K140" s="16">
        <v>7</v>
      </c>
      <c r="L140" s="16"/>
      <c r="M140" s="16">
        <v>7</v>
      </c>
    </row>
    <row r="141" spans="1:13" s="17" customFormat="1" ht="28.5">
      <c r="A141" s="16">
        <v>3</v>
      </c>
      <c r="B141" s="24" t="s">
        <v>127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 s="17" customFormat="1" ht="45">
      <c r="A142" s="16"/>
      <c r="B142" s="23" t="s">
        <v>128</v>
      </c>
      <c r="C142" s="16" t="s">
        <v>113</v>
      </c>
      <c r="D142" s="16" t="s">
        <v>124</v>
      </c>
      <c r="E142" s="16"/>
      <c r="F142" s="16"/>
      <c r="G142" s="16">
        <v>2097</v>
      </c>
      <c r="H142" s="16">
        <v>2416</v>
      </c>
      <c r="I142" s="16"/>
      <c r="J142" s="16">
        <v>2416</v>
      </c>
      <c r="K142" s="16">
        <v>2860</v>
      </c>
      <c r="L142" s="16"/>
      <c r="M142" s="16">
        <v>2860</v>
      </c>
    </row>
    <row r="143" spans="1:13" s="17" customFormat="1" ht="75">
      <c r="A143" s="16"/>
      <c r="B143" s="23" t="s">
        <v>129</v>
      </c>
      <c r="C143" s="16" t="s">
        <v>113</v>
      </c>
      <c r="D143" s="16" t="s">
        <v>124</v>
      </c>
      <c r="E143" s="16"/>
      <c r="F143" s="16"/>
      <c r="G143" s="16">
        <v>156</v>
      </c>
      <c r="H143" s="16">
        <v>169</v>
      </c>
      <c r="I143" s="16"/>
      <c r="J143" s="16">
        <v>169</v>
      </c>
      <c r="K143" s="16">
        <v>235</v>
      </c>
      <c r="L143" s="16"/>
      <c r="M143" s="16">
        <v>235</v>
      </c>
    </row>
    <row r="144" spans="1:13" s="17" customFormat="1" ht="45">
      <c r="A144" s="16"/>
      <c r="B144" s="23" t="s">
        <v>130</v>
      </c>
      <c r="C144" s="16" t="s">
        <v>131</v>
      </c>
      <c r="D144" s="16" t="s">
        <v>132</v>
      </c>
      <c r="E144" s="16"/>
      <c r="F144" s="16"/>
      <c r="G144" s="16">
        <v>166315</v>
      </c>
      <c r="H144" s="16">
        <v>217673</v>
      </c>
      <c r="I144" s="16"/>
      <c r="J144" s="16">
        <v>217673</v>
      </c>
      <c r="K144" s="16">
        <v>233781</v>
      </c>
      <c r="L144" s="16"/>
      <c r="M144" s="16">
        <v>233781</v>
      </c>
    </row>
    <row r="145" spans="1:13" s="17" customFormat="1">
      <c r="A145" s="16">
        <v>4</v>
      </c>
      <c r="B145" s="24" t="s">
        <v>133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 s="17" customFormat="1" ht="45">
      <c r="A146" s="16"/>
      <c r="B146" s="23" t="s">
        <v>134</v>
      </c>
      <c r="C146" s="16" t="s">
        <v>135</v>
      </c>
      <c r="D146" s="16" t="s">
        <v>132</v>
      </c>
      <c r="E146" s="16"/>
      <c r="F146" s="16"/>
      <c r="G146" s="16">
        <v>100</v>
      </c>
      <c r="H146" s="16">
        <v>100</v>
      </c>
      <c r="I146" s="16"/>
      <c r="J146" s="16">
        <v>100</v>
      </c>
      <c r="K146" s="16">
        <v>100</v>
      </c>
      <c r="L146" s="16"/>
      <c r="M146" s="16">
        <v>100</v>
      </c>
    </row>
    <row r="147" spans="1:13" ht="75">
      <c r="A147" s="7" t="s">
        <v>21</v>
      </c>
      <c r="B147" s="23" t="s">
        <v>136</v>
      </c>
      <c r="C147" s="16" t="s">
        <v>135</v>
      </c>
      <c r="D147" s="16" t="s">
        <v>132</v>
      </c>
      <c r="E147" s="7"/>
      <c r="F147" s="7" t="s">
        <v>21</v>
      </c>
      <c r="G147" s="7">
        <v>100</v>
      </c>
      <c r="H147" s="7">
        <v>100</v>
      </c>
      <c r="I147" s="7" t="s">
        <v>21</v>
      </c>
      <c r="J147" s="7">
        <v>100</v>
      </c>
      <c r="K147" s="7">
        <v>100</v>
      </c>
      <c r="L147" s="7" t="s">
        <v>21</v>
      </c>
      <c r="M147" s="7">
        <v>100</v>
      </c>
    </row>
    <row r="150" spans="1:13">
      <c r="A150" s="36" t="s">
        <v>168</v>
      </c>
      <c r="B150" s="36"/>
      <c r="C150" s="36"/>
      <c r="D150" s="36"/>
      <c r="E150" s="36"/>
      <c r="F150" s="36"/>
      <c r="G150" s="36"/>
      <c r="H150" s="36"/>
      <c r="I150" s="36"/>
      <c r="J150" s="36"/>
    </row>
    <row r="151" spans="1:13">
      <c r="A151" s="4" t="s">
        <v>15</v>
      </c>
    </row>
    <row r="154" spans="1:13">
      <c r="A154" s="39" t="s">
        <v>30</v>
      </c>
      <c r="B154" s="44" t="s">
        <v>33</v>
      </c>
      <c r="C154" s="39" t="s">
        <v>34</v>
      </c>
      <c r="D154" s="39" t="s">
        <v>35</v>
      </c>
      <c r="E154" s="39" t="s">
        <v>94</v>
      </c>
      <c r="F154" s="39"/>
      <c r="G154" s="39"/>
      <c r="H154" s="39" t="s">
        <v>149</v>
      </c>
      <c r="I154" s="39"/>
      <c r="J154" s="39"/>
    </row>
    <row r="155" spans="1:13" ht="41.25" customHeight="1">
      <c r="A155" s="39"/>
      <c r="B155" s="44"/>
      <c r="C155" s="39"/>
      <c r="D155" s="39"/>
      <c r="E155" s="7" t="s">
        <v>18</v>
      </c>
      <c r="F155" s="7" t="s">
        <v>19</v>
      </c>
      <c r="G155" s="7" t="s">
        <v>75</v>
      </c>
      <c r="H155" s="7" t="s">
        <v>18</v>
      </c>
      <c r="I155" s="7" t="s">
        <v>19</v>
      </c>
      <c r="J155" s="7" t="s">
        <v>76</v>
      </c>
    </row>
    <row r="156" spans="1:13">
      <c r="A156" s="7">
        <v>1</v>
      </c>
      <c r="B156" s="7">
        <v>2</v>
      </c>
      <c r="C156" s="7">
        <v>3</v>
      </c>
      <c r="D156" s="7">
        <v>4</v>
      </c>
      <c r="E156" s="7">
        <v>5</v>
      </c>
      <c r="F156" s="7">
        <v>6</v>
      </c>
      <c r="G156" s="7">
        <v>7</v>
      </c>
      <c r="H156" s="7">
        <v>8</v>
      </c>
      <c r="I156" s="7">
        <v>9</v>
      </c>
      <c r="J156" s="7">
        <v>10</v>
      </c>
    </row>
    <row r="157" spans="1:13">
      <c r="A157" s="16">
        <v>1</v>
      </c>
      <c r="B157" s="20" t="s">
        <v>111</v>
      </c>
      <c r="C157" s="16" t="s">
        <v>21</v>
      </c>
      <c r="D157" s="16" t="s">
        <v>21</v>
      </c>
      <c r="E157" s="8" t="s">
        <v>21</v>
      </c>
      <c r="F157" s="8" t="s">
        <v>21</v>
      </c>
      <c r="G157" s="8" t="s">
        <v>21</v>
      </c>
      <c r="H157" s="8" t="s">
        <v>21</v>
      </c>
      <c r="I157" s="8" t="s">
        <v>21</v>
      </c>
      <c r="J157" s="8" t="s">
        <v>21</v>
      </c>
    </row>
    <row r="158" spans="1:13" ht="30">
      <c r="A158" s="16" t="s">
        <v>21</v>
      </c>
      <c r="B158" s="23" t="s">
        <v>112</v>
      </c>
      <c r="C158" s="16" t="s">
        <v>113</v>
      </c>
      <c r="D158" s="16" t="s">
        <v>114</v>
      </c>
      <c r="E158" s="8">
        <v>15</v>
      </c>
      <c r="F158" s="8" t="s">
        <v>21</v>
      </c>
      <c r="G158" s="8">
        <v>15</v>
      </c>
      <c r="H158" s="8">
        <v>15</v>
      </c>
      <c r="I158" s="8" t="s">
        <v>21</v>
      </c>
      <c r="J158" s="8">
        <v>15</v>
      </c>
    </row>
    <row r="159" spans="1:13" ht="45">
      <c r="A159" s="16" t="s">
        <v>21</v>
      </c>
      <c r="B159" s="23" t="s">
        <v>115</v>
      </c>
      <c r="C159" s="16" t="s">
        <v>116</v>
      </c>
      <c r="D159" s="16" t="s">
        <v>117</v>
      </c>
      <c r="E159" s="8">
        <v>369.9</v>
      </c>
      <c r="F159" s="8" t="s">
        <v>21</v>
      </c>
      <c r="G159" s="8">
        <v>369.9</v>
      </c>
      <c r="H159" s="8">
        <v>369.9</v>
      </c>
      <c r="I159" s="8" t="s">
        <v>21</v>
      </c>
      <c r="J159" s="8">
        <v>369.9</v>
      </c>
    </row>
    <row r="160" spans="1:13" ht="28.5">
      <c r="A160" s="16">
        <v>2</v>
      </c>
      <c r="B160" s="24" t="s">
        <v>118</v>
      </c>
      <c r="C160" s="16" t="s">
        <v>21</v>
      </c>
      <c r="D160" s="16" t="s">
        <v>21</v>
      </c>
      <c r="E160" s="8" t="s">
        <v>21</v>
      </c>
      <c r="F160" s="8" t="s">
        <v>21</v>
      </c>
      <c r="G160" s="8" t="s">
        <v>21</v>
      </c>
      <c r="H160" s="8" t="s">
        <v>21</v>
      </c>
      <c r="I160" s="8" t="s">
        <v>21</v>
      </c>
      <c r="J160" s="8" t="s">
        <v>21</v>
      </c>
    </row>
    <row r="161" spans="1:11" ht="30">
      <c r="A161" s="16" t="s">
        <v>21</v>
      </c>
      <c r="B161" s="23" t="s">
        <v>119</v>
      </c>
      <c r="C161" s="16" t="s">
        <v>113</v>
      </c>
      <c r="D161" s="16" t="s">
        <v>120</v>
      </c>
      <c r="E161" s="8">
        <v>3010</v>
      </c>
      <c r="F161" s="8" t="s">
        <v>21</v>
      </c>
      <c r="G161" s="8">
        <v>3010</v>
      </c>
      <c r="H161" s="8">
        <v>3450</v>
      </c>
      <c r="I161" s="8" t="s">
        <v>21</v>
      </c>
      <c r="J161" s="8">
        <v>3450</v>
      </c>
    </row>
    <row r="162" spans="1:11" ht="60">
      <c r="A162" s="16" t="s">
        <v>21</v>
      </c>
      <c r="B162" s="23" t="s">
        <v>121</v>
      </c>
      <c r="C162" s="16" t="s">
        <v>113</v>
      </c>
      <c r="D162" s="16" t="s">
        <v>123</v>
      </c>
      <c r="E162" s="8">
        <v>780</v>
      </c>
      <c r="F162" s="8" t="s">
        <v>21</v>
      </c>
      <c r="G162" s="8">
        <v>780</v>
      </c>
      <c r="H162" s="8">
        <v>860</v>
      </c>
      <c r="I162" s="8" t="s">
        <v>21</v>
      </c>
      <c r="J162" s="8">
        <v>860</v>
      </c>
    </row>
    <row r="163" spans="1:11" ht="45">
      <c r="A163" s="16" t="s">
        <v>21</v>
      </c>
      <c r="B163" s="23" t="s">
        <v>122</v>
      </c>
      <c r="C163" s="16" t="s">
        <v>113</v>
      </c>
      <c r="D163" s="16" t="s">
        <v>124</v>
      </c>
      <c r="E163" s="8">
        <v>280</v>
      </c>
      <c r="F163" s="8" t="s">
        <v>21</v>
      </c>
      <c r="G163" s="8">
        <v>280</v>
      </c>
      <c r="H163" s="8">
        <v>330</v>
      </c>
      <c r="I163" s="8" t="s">
        <v>21</v>
      </c>
      <c r="J163" s="8">
        <v>330</v>
      </c>
    </row>
    <row r="164" spans="1:11" s="17" customFormat="1" ht="45">
      <c r="A164" s="16"/>
      <c r="B164" s="23" t="s">
        <v>125</v>
      </c>
      <c r="C164" s="16" t="s">
        <v>113</v>
      </c>
      <c r="D164" s="16" t="s">
        <v>126</v>
      </c>
      <c r="E164" s="8">
        <v>7</v>
      </c>
      <c r="F164" s="8"/>
      <c r="G164" s="8">
        <v>7</v>
      </c>
      <c r="H164" s="8">
        <v>7</v>
      </c>
      <c r="I164" s="8"/>
      <c r="J164" s="8">
        <v>7</v>
      </c>
    </row>
    <row r="165" spans="1:11" s="17" customFormat="1" ht="28.5">
      <c r="A165" s="16">
        <v>3</v>
      </c>
      <c r="B165" s="24" t="s">
        <v>127</v>
      </c>
      <c r="C165" s="16"/>
      <c r="D165" s="16"/>
      <c r="E165" s="8"/>
      <c r="F165" s="8"/>
      <c r="G165" s="8"/>
      <c r="H165" s="8"/>
      <c r="I165" s="8"/>
      <c r="J165" s="8"/>
    </row>
    <row r="166" spans="1:11" s="17" customFormat="1" ht="45">
      <c r="A166" s="16"/>
      <c r="B166" s="23" t="s">
        <v>128</v>
      </c>
      <c r="C166" s="16" t="s">
        <v>113</v>
      </c>
      <c r="D166" s="16" t="s">
        <v>124</v>
      </c>
      <c r="E166" s="8">
        <v>3010</v>
      </c>
      <c r="F166" s="8"/>
      <c r="G166" s="8">
        <v>3010</v>
      </c>
      <c r="H166" s="8">
        <v>3450</v>
      </c>
      <c r="I166" s="8"/>
      <c r="J166" s="8">
        <v>3450</v>
      </c>
    </row>
    <row r="167" spans="1:11" s="17" customFormat="1" ht="75">
      <c r="A167" s="16"/>
      <c r="B167" s="23" t="s">
        <v>129</v>
      </c>
      <c r="C167" s="16" t="s">
        <v>113</v>
      </c>
      <c r="D167" s="16" t="s">
        <v>124</v>
      </c>
      <c r="E167" s="8">
        <v>280</v>
      </c>
      <c r="F167" s="8"/>
      <c r="G167" s="8">
        <v>280</v>
      </c>
      <c r="H167" s="8">
        <v>330</v>
      </c>
      <c r="I167" s="8"/>
      <c r="J167" s="8">
        <v>330</v>
      </c>
    </row>
    <row r="168" spans="1:11" s="17" customFormat="1" ht="45">
      <c r="A168" s="16"/>
      <c r="B168" s="23" t="s">
        <v>130</v>
      </c>
      <c r="C168" s="16" t="s">
        <v>131</v>
      </c>
      <c r="D168" s="16" t="s">
        <v>132</v>
      </c>
      <c r="E168" s="8">
        <v>245610</v>
      </c>
      <c r="F168" s="8"/>
      <c r="G168" s="8">
        <v>245610</v>
      </c>
      <c r="H168" s="8">
        <v>257891</v>
      </c>
      <c r="I168" s="8"/>
      <c r="J168" s="8">
        <v>257891</v>
      </c>
    </row>
    <row r="169" spans="1:11" s="17" customFormat="1">
      <c r="A169" s="16">
        <v>4</v>
      </c>
      <c r="B169" s="24" t="s">
        <v>133</v>
      </c>
      <c r="C169" s="16"/>
      <c r="D169" s="16"/>
      <c r="E169" s="8"/>
      <c r="F169" s="8"/>
      <c r="G169" s="8"/>
      <c r="H169" s="8"/>
      <c r="I169" s="8"/>
      <c r="J169" s="8"/>
    </row>
    <row r="170" spans="1:11" s="17" customFormat="1" ht="45">
      <c r="A170" s="16"/>
      <c r="B170" s="23" t="s">
        <v>134</v>
      </c>
      <c r="C170" s="16" t="s">
        <v>135</v>
      </c>
      <c r="D170" s="16" t="s">
        <v>132</v>
      </c>
      <c r="E170" s="8">
        <v>100</v>
      </c>
      <c r="F170" s="8"/>
      <c r="G170" s="8">
        <v>100</v>
      </c>
      <c r="H170" s="8">
        <v>100</v>
      </c>
      <c r="I170" s="8"/>
      <c r="J170" s="8">
        <v>100</v>
      </c>
    </row>
    <row r="171" spans="1:11" ht="75">
      <c r="A171" s="16" t="s">
        <v>21</v>
      </c>
      <c r="B171" s="23" t="s">
        <v>136</v>
      </c>
      <c r="C171" s="16" t="s">
        <v>135</v>
      </c>
      <c r="D171" s="16" t="s">
        <v>132</v>
      </c>
      <c r="E171" s="8">
        <v>100</v>
      </c>
      <c r="F171" s="8" t="s">
        <v>21</v>
      </c>
      <c r="G171" s="8">
        <v>100</v>
      </c>
      <c r="H171" s="8">
        <v>100</v>
      </c>
      <c r="I171" s="8" t="s">
        <v>21</v>
      </c>
      <c r="J171" s="8">
        <v>100</v>
      </c>
    </row>
    <row r="173" spans="1:11">
      <c r="A173" s="40" t="s">
        <v>36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</row>
    <row r="174" spans="1:11">
      <c r="A174" s="4" t="s">
        <v>15</v>
      </c>
    </row>
    <row r="176" spans="1:11">
      <c r="A176" s="39" t="s">
        <v>17</v>
      </c>
      <c r="B176" s="39" t="s">
        <v>148</v>
      </c>
      <c r="C176" s="39"/>
      <c r="D176" s="39" t="s">
        <v>150</v>
      </c>
      <c r="E176" s="39"/>
      <c r="F176" s="39" t="s">
        <v>151</v>
      </c>
      <c r="G176" s="39"/>
      <c r="H176" s="39" t="s">
        <v>93</v>
      </c>
      <c r="I176" s="39"/>
      <c r="J176" s="39" t="s">
        <v>147</v>
      </c>
      <c r="K176" s="39"/>
    </row>
    <row r="177" spans="1:22" ht="30">
      <c r="A177" s="39"/>
      <c r="B177" s="7" t="s">
        <v>18</v>
      </c>
      <c r="C177" s="7" t="s">
        <v>19</v>
      </c>
      <c r="D177" s="7" t="s">
        <v>18</v>
      </c>
      <c r="E177" s="7" t="s">
        <v>19</v>
      </c>
      <c r="F177" s="7" t="s">
        <v>18</v>
      </c>
      <c r="G177" s="7" t="s">
        <v>19</v>
      </c>
      <c r="H177" s="7" t="s">
        <v>18</v>
      </c>
      <c r="I177" s="7" t="s">
        <v>19</v>
      </c>
      <c r="J177" s="7" t="s">
        <v>18</v>
      </c>
      <c r="K177" s="7" t="s">
        <v>19</v>
      </c>
    </row>
    <row r="178" spans="1:22">
      <c r="A178" s="7">
        <v>1</v>
      </c>
      <c r="B178" s="7">
        <v>2</v>
      </c>
      <c r="C178" s="7">
        <v>3</v>
      </c>
      <c r="D178" s="7">
        <v>4</v>
      </c>
      <c r="E178" s="7">
        <v>5</v>
      </c>
      <c r="F178" s="7">
        <v>6</v>
      </c>
      <c r="G178" s="7">
        <v>7</v>
      </c>
      <c r="H178" s="7">
        <v>8</v>
      </c>
      <c r="I178" s="7">
        <v>9</v>
      </c>
      <c r="J178" s="7">
        <v>10</v>
      </c>
      <c r="K178" s="7">
        <v>11</v>
      </c>
    </row>
    <row r="179" spans="1:22">
      <c r="A179" s="23" t="s">
        <v>137</v>
      </c>
      <c r="B179" s="7">
        <v>955716</v>
      </c>
      <c r="C179" s="7" t="s">
        <v>21</v>
      </c>
      <c r="D179" s="7">
        <v>1208400</v>
      </c>
      <c r="E179" s="7" t="s">
        <v>21</v>
      </c>
      <c r="F179" s="34">
        <v>1367900</v>
      </c>
      <c r="G179" s="7"/>
      <c r="H179" s="7">
        <v>1449950</v>
      </c>
      <c r="I179" s="7"/>
      <c r="J179" s="7">
        <v>1536956</v>
      </c>
      <c r="K179" s="7" t="s">
        <v>21</v>
      </c>
      <c r="R179" s="57"/>
      <c r="S179" s="57"/>
      <c r="T179" s="57"/>
      <c r="U179" s="57"/>
      <c r="V179" s="57"/>
    </row>
    <row r="180" spans="1:22" s="17" customFormat="1" ht="30">
      <c r="A180" s="23" t="s">
        <v>138</v>
      </c>
      <c r="B180" s="16">
        <v>565684</v>
      </c>
      <c r="C180" s="16"/>
      <c r="D180" s="16">
        <v>631416</v>
      </c>
      <c r="E180" s="16"/>
      <c r="F180" s="16">
        <v>736300</v>
      </c>
      <c r="G180" s="16"/>
      <c r="H180" s="30">
        <v>757688</v>
      </c>
      <c r="I180" s="16"/>
      <c r="J180" s="30">
        <v>803149</v>
      </c>
      <c r="K180" s="16"/>
    </row>
    <row r="181" spans="1:22" s="17" customFormat="1">
      <c r="A181" s="23" t="s">
        <v>139</v>
      </c>
      <c r="B181" s="16">
        <v>550400</v>
      </c>
      <c r="C181" s="16"/>
      <c r="D181" s="16">
        <v>742050</v>
      </c>
      <c r="E181" s="16"/>
      <c r="F181" s="16">
        <v>826700</v>
      </c>
      <c r="G181" s="16"/>
      <c r="H181" s="30">
        <v>890400</v>
      </c>
      <c r="I181" s="16"/>
      <c r="J181" s="30">
        <v>943824</v>
      </c>
      <c r="K181" s="16"/>
    </row>
    <row r="182" spans="1:22">
      <c r="A182" s="23" t="s">
        <v>140</v>
      </c>
      <c r="B182" s="7">
        <v>310800</v>
      </c>
      <c r="C182" s="7" t="s">
        <v>21</v>
      </c>
      <c r="D182" s="7">
        <v>404334</v>
      </c>
      <c r="E182" s="7" t="s">
        <v>21</v>
      </c>
      <c r="F182" s="7">
        <v>446200</v>
      </c>
      <c r="G182" s="7"/>
      <c r="H182" s="30">
        <v>485162</v>
      </c>
      <c r="I182" s="7"/>
      <c r="J182" s="30">
        <v>514271</v>
      </c>
      <c r="K182" s="7" t="s">
        <v>21</v>
      </c>
    </row>
    <row r="183" spans="1:22">
      <c r="A183" s="7" t="s">
        <v>25</v>
      </c>
      <c r="B183" s="18">
        <v>2382600</v>
      </c>
      <c r="C183" s="18" t="s">
        <v>21</v>
      </c>
      <c r="D183" s="18">
        <v>2986200</v>
      </c>
      <c r="E183" s="18" t="s">
        <v>21</v>
      </c>
      <c r="F183" s="18">
        <v>3377100</v>
      </c>
      <c r="G183" s="18"/>
      <c r="H183" s="18">
        <v>3583200</v>
      </c>
      <c r="I183" s="18"/>
      <c r="J183" s="18">
        <v>3798200</v>
      </c>
      <c r="K183" s="7" t="s">
        <v>21</v>
      </c>
    </row>
    <row r="184" spans="1:22" ht="47.25" customHeight="1">
      <c r="A184" s="9" t="s">
        <v>37</v>
      </c>
      <c r="B184" s="7" t="s">
        <v>23</v>
      </c>
      <c r="C184" s="7" t="s">
        <v>21</v>
      </c>
      <c r="D184" s="7" t="s">
        <v>23</v>
      </c>
      <c r="E184" s="7" t="s">
        <v>21</v>
      </c>
      <c r="F184" s="7" t="s">
        <v>21</v>
      </c>
      <c r="G184" s="7" t="s">
        <v>21</v>
      </c>
      <c r="H184" s="7" t="s">
        <v>21</v>
      </c>
      <c r="I184" s="7" t="s">
        <v>21</v>
      </c>
      <c r="J184" s="7" t="s">
        <v>23</v>
      </c>
      <c r="K184" s="7" t="s">
        <v>21</v>
      </c>
    </row>
    <row r="187" spans="1:22">
      <c r="A187" s="40" t="s">
        <v>38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</row>
    <row r="189" spans="1:22">
      <c r="A189" s="39" t="s">
        <v>74</v>
      </c>
      <c r="B189" s="39" t="s">
        <v>39</v>
      </c>
      <c r="C189" s="39" t="s">
        <v>144</v>
      </c>
      <c r="D189" s="39"/>
      <c r="E189" s="39"/>
      <c r="F189" s="39"/>
      <c r="G189" s="39" t="s">
        <v>152</v>
      </c>
      <c r="H189" s="39"/>
      <c r="I189" s="39"/>
      <c r="J189" s="39"/>
      <c r="K189" s="39" t="s">
        <v>153</v>
      </c>
      <c r="L189" s="39"/>
      <c r="M189" s="39" t="s">
        <v>154</v>
      </c>
      <c r="N189" s="39"/>
      <c r="O189" s="39" t="s">
        <v>155</v>
      </c>
      <c r="P189" s="39"/>
    </row>
    <row r="190" spans="1:22" ht="30.75" customHeight="1">
      <c r="A190" s="39"/>
      <c r="B190" s="39"/>
      <c r="C190" s="39" t="s">
        <v>18</v>
      </c>
      <c r="D190" s="39"/>
      <c r="E190" s="39" t="s">
        <v>19</v>
      </c>
      <c r="F190" s="39"/>
      <c r="G190" s="39" t="s">
        <v>18</v>
      </c>
      <c r="H190" s="39"/>
      <c r="I190" s="39" t="s">
        <v>19</v>
      </c>
      <c r="J190" s="39"/>
      <c r="K190" s="39" t="s">
        <v>18</v>
      </c>
      <c r="L190" s="39" t="s">
        <v>19</v>
      </c>
      <c r="M190" s="39" t="s">
        <v>18</v>
      </c>
      <c r="N190" s="39" t="s">
        <v>19</v>
      </c>
      <c r="O190" s="39" t="s">
        <v>18</v>
      </c>
      <c r="P190" s="39" t="s">
        <v>19</v>
      </c>
    </row>
    <row r="191" spans="1:22" ht="30">
      <c r="A191" s="39"/>
      <c r="B191" s="39"/>
      <c r="C191" s="7" t="s">
        <v>77</v>
      </c>
      <c r="D191" s="7" t="s">
        <v>78</v>
      </c>
      <c r="E191" s="7" t="s">
        <v>77</v>
      </c>
      <c r="F191" s="7" t="s">
        <v>78</v>
      </c>
      <c r="G191" s="7" t="s">
        <v>77</v>
      </c>
      <c r="H191" s="7" t="s">
        <v>78</v>
      </c>
      <c r="I191" s="7" t="s">
        <v>77</v>
      </c>
      <c r="J191" s="7" t="s">
        <v>78</v>
      </c>
      <c r="K191" s="39"/>
      <c r="L191" s="39"/>
      <c r="M191" s="39"/>
      <c r="N191" s="39"/>
      <c r="O191" s="39"/>
      <c r="P191" s="39"/>
    </row>
    <row r="192" spans="1:22">
      <c r="A192" s="7">
        <v>1</v>
      </c>
      <c r="B192" s="7">
        <v>2</v>
      </c>
      <c r="C192" s="7">
        <v>3</v>
      </c>
      <c r="D192" s="7">
        <v>4</v>
      </c>
      <c r="E192" s="7">
        <v>5</v>
      </c>
      <c r="F192" s="7">
        <v>6</v>
      </c>
      <c r="G192" s="7">
        <v>7</v>
      </c>
      <c r="H192" s="7">
        <v>8</v>
      </c>
      <c r="I192" s="7">
        <v>9</v>
      </c>
      <c r="J192" s="7">
        <v>10</v>
      </c>
      <c r="K192" s="7">
        <v>11</v>
      </c>
      <c r="L192" s="7">
        <v>12</v>
      </c>
      <c r="M192" s="7">
        <v>13</v>
      </c>
      <c r="N192" s="7">
        <v>14</v>
      </c>
      <c r="O192" s="7">
        <v>15</v>
      </c>
      <c r="P192" s="7">
        <v>16</v>
      </c>
    </row>
    <row r="193" spans="1:16">
      <c r="A193" s="7" t="s">
        <v>21</v>
      </c>
      <c r="B193" s="8" t="s">
        <v>21</v>
      </c>
      <c r="C193" s="8" t="s">
        <v>21</v>
      </c>
      <c r="D193" s="8" t="s">
        <v>21</v>
      </c>
      <c r="E193" s="8" t="s">
        <v>21</v>
      </c>
      <c r="F193" s="8" t="s">
        <v>21</v>
      </c>
      <c r="G193" s="8" t="s">
        <v>21</v>
      </c>
      <c r="H193" s="8" t="s">
        <v>21</v>
      </c>
      <c r="I193" s="8" t="s">
        <v>21</v>
      </c>
      <c r="J193" s="8" t="s">
        <v>21</v>
      </c>
      <c r="K193" s="8" t="s">
        <v>21</v>
      </c>
      <c r="L193" s="8" t="s">
        <v>21</v>
      </c>
      <c r="M193" s="8" t="s">
        <v>21</v>
      </c>
      <c r="N193" s="8" t="s">
        <v>21</v>
      </c>
      <c r="O193" s="8" t="s">
        <v>21</v>
      </c>
      <c r="P193" s="8" t="s">
        <v>21</v>
      </c>
    </row>
    <row r="194" spans="1:16">
      <c r="A194" s="7" t="s">
        <v>21</v>
      </c>
      <c r="B194" s="7" t="s">
        <v>25</v>
      </c>
      <c r="C194" s="7">
        <v>15</v>
      </c>
      <c r="D194" s="7" t="s">
        <v>21</v>
      </c>
      <c r="E194" s="7" t="s">
        <v>21</v>
      </c>
      <c r="F194" s="7" t="s">
        <v>21</v>
      </c>
      <c r="G194" s="7">
        <v>15</v>
      </c>
      <c r="H194" s="7" t="s">
        <v>21</v>
      </c>
      <c r="I194" s="7" t="s">
        <v>21</v>
      </c>
      <c r="J194" s="7" t="s">
        <v>21</v>
      </c>
      <c r="K194" s="7">
        <v>15</v>
      </c>
      <c r="L194" s="7" t="s">
        <v>21</v>
      </c>
      <c r="M194" s="7">
        <v>15</v>
      </c>
      <c r="N194" s="7" t="s">
        <v>21</v>
      </c>
      <c r="O194" s="7">
        <v>15</v>
      </c>
      <c r="P194" s="7" t="s">
        <v>21</v>
      </c>
    </row>
    <row r="195" spans="1:16" ht="60">
      <c r="A195" s="7" t="s">
        <v>21</v>
      </c>
      <c r="B195" s="7" t="s">
        <v>40</v>
      </c>
      <c r="C195" s="7" t="s">
        <v>23</v>
      </c>
      <c r="D195" s="7" t="s">
        <v>23</v>
      </c>
      <c r="E195" s="7" t="s">
        <v>21</v>
      </c>
      <c r="F195" s="7" t="s">
        <v>21</v>
      </c>
      <c r="G195" s="7" t="s">
        <v>23</v>
      </c>
      <c r="H195" s="7" t="s">
        <v>23</v>
      </c>
      <c r="I195" s="7" t="s">
        <v>21</v>
      </c>
      <c r="J195" s="7" t="s">
        <v>21</v>
      </c>
      <c r="K195" s="7" t="s">
        <v>23</v>
      </c>
      <c r="L195" s="7" t="s">
        <v>21</v>
      </c>
      <c r="M195" s="7" t="s">
        <v>23</v>
      </c>
      <c r="N195" s="7" t="s">
        <v>21</v>
      </c>
      <c r="O195" s="7" t="s">
        <v>23</v>
      </c>
      <c r="P195" s="7" t="s">
        <v>21</v>
      </c>
    </row>
    <row r="198" spans="1:16">
      <c r="A198" s="42" t="s">
        <v>41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</row>
    <row r="199" spans="1:16">
      <c r="A199" s="42" t="s">
        <v>169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</row>
    <row r="200" spans="1:16">
      <c r="A200" s="38" t="s">
        <v>15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</row>
    <row r="201" spans="1:16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</row>
    <row r="203" spans="1:16" ht="21.75" customHeight="1">
      <c r="A203" s="39" t="s">
        <v>30</v>
      </c>
      <c r="B203" s="39" t="s">
        <v>42</v>
      </c>
      <c r="C203" s="39" t="s">
        <v>43</v>
      </c>
      <c r="D203" s="39" t="s">
        <v>148</v>
      </c>
      <c r="E203" s="39"/>
      <c r="F203" s="39"/>
      <c r="G203" s="39" t="s">
        <v>145</v>
      </c>
      <c r="H203" s="39"/>
      <c r="I203" s="39"/>
      <c r="J203" s="39" t="s">
        <v>146</v>
      </c>
      <c r="K203" s="39"/>
      <c r="L203" s="39"/>
    </row>
    <row r="204" spans="1:16" ht="30">
      <c r="A204" s="39"/>
      <c r="B204" s="39"/>
      <c r="C204" s="39"/>
      <c r="D204" s="7" t="s">
        <v>18</v>
      </c>
      <c r="E204" s="7" t="s">
        <v>19</v>
      </c>
      <c r="F204" s="7" t="s">
        <v>79</v>
      </c>
      <c r="G204" s="7" t="s">
        <v>18</v>
      </c>
      <c r="H204" s="7" t="s">
        <v>19</v>
      </c>
      <c r="I204" s="7" t="s">
        <v>67</v>
      </c>
      <c r="J204" s="7" t="s">
        <v>18</v>
      </c>
      <c r="K204" s="7" t="s">
        <v>19</v>
      </c>
      <c r="L204" s="7" t="s">
        <v>80</v>
      </c>
    </row>
    <row r="205" spans="1:16">
      <c r="A205" s="7">
        <v>1</v>
      </c>
      <c r="B205" s="7">
        <v>2</v>
      </c>
      <c r="C205" s="7">
        <v>3</v>
      </c>
      <c r="D205" s="7">
        <v>4</v>
      </c>
      <c r="E205" s="7">
        <v>5</v>
      </c>
      <c r="F205" s="7">
        <v>6</v>
      </c>
      <c r="G205" s="7">
        <v>7</v>
      </c>
      <c r="H205" s="7">
        <v>8</v>
      </c>
      <c r="I205" s="7">
        <v>9</v>
      </c>
      <c r="J205" s="7">
        <v>10</v>
      </c>
      <c r="K205" s="7">
        <v>11</v>
      </c>
      <c r="L205" s="7">
        <v>12</v>
      </c>
    </row>
    <row r="206" spans="1:16">
      <c r="A206" s="7" t="s">
        <v>21</v>
      </c>
      <c r="B206" s="8" t="s">
        <v>21</v>
      </c>
      <c r="C206" s="8" t="s">
        <v>21</v>
      </c>
      <c r="D206" s="8" t="s">
        <v>21</v>
      </c>
      <c r="E206" s="8" t="s">
        <v>21</v>
      </c>
      <c r="F206" s="8" t="s">
        <v>21</v>
      </c>
      <c r="G206" s="8" t="s">
        <v>21</v>
      </c>
      <c r="H206" s="8" t="s">
        <v>21</v>
      </c>
      <c r="I206" s="8" t="s">
        <v>21</v>
      </c>
      <c r="J206" s="8" t="s">
        <v>21</v>
      </c>
      <c r="K206" s="8" t="s">
        <v>21</v>
      </c>
      <c r="L206" s="8" t="s">
        <v>21</v>
      </c>
    </row>
    <row r="207" spans="1:16">
      <c r="A207" s="7" t="s">
        <v>21</v>
      </c>
      <c r="B207" s="7" t="s">
        <v>25</v>
      </c>
      <c r="C207" s="8" t="s">
        <v>21</v>
      </c>
      <c r="D207" s="8" t="s">
        <v>21</v>
      </c>
      <c r="E207" s="8" t="s">
        <v>21</v>
      </c>
      <c r="F207" s="8" t="s">
        <v>21</v>
      </c>
      <c r="G207" s="8" t="s">
        <v>21</v>
      </c>
      <c r="H207" s="8" t="s">
        <v>21</v>
      </c>
      <c r="I207" s="8" t="s">
        <v>21</v>
      </c>
      <c r="J207" s="8" t="s">
        <v>21</v>
      </c>
      <c r="K207" s="8" t="s">
        <v>21</v>
      </c>
      <c r="L207" s="8" t="s">
        <v>21</v>
      </c>
    </row>
    <row r="209" spans="1:13">
      <c r="A209" s="36" t="s">
        <v>170</v>
      </c>
      <c r="B209" s="36"/>
      <c r="C209" s="36"/>
      <c r="D209" s="36"/>
      <c r="E209" s="36"/>
      <c r="F209" s="36"/>
      <c r="G209" s="36"/>
      <c r="H209" s="36"/>
      <c r="I209" s="36"/>
    </row>
    <row r="210" spans="1:13">
      <c r="A210" s="4" t="s">
        <v>15</v>
      </c>
    </row>
    <row r="212" spans="1:13" ht="21.75" customHeight="1">
      <c r="A212" s="39" t="s">
        <v>74</v>
      </c>
      <c r="B212" s="39" t="s">
        <v>42</v>
      </c>
      <c r="C212" s="39" t="s">
        <v>43</v>
      </c>
      <c r="D212" s="39" t="s">
        <v>94</v>
      </c>
      <c r="E212" s="39"/>
      <c r="F212" s="39"/>
      <c r="G212" s="39" t="s">
        <v>149</v>
      </c>
      <c r="H212" s="39"/>
      <c r="I212" s="39"/>
    </row>
    <row r="213" spans="1:13" ht="33" customHeight="1">
      <c r="A213" s="39"/>
      <c r="B213" s="39"/>
      <c r="C213" s="39"/>
      <c r="D213" s="7" t="s">
        <v>18</v>
      </c>
      <c r="E213" s="7" t="s">
        <v>19</v>
      </c>
      <c r="F213" s="7" t="s">
        <v>79</v>
      </c>
      <c r="G213" s="7" t="s">
        <v>18</v>
      </c>
      <c r="H213" s="7" t="s">
        <v>19</v>
      </c>
      <c r="I213" s="7" t="s">
        <v>67</v>
      </c>
    </row>
    <row r="214" spans="1:13">
      <c r="A214" s="7">
        <v>1</v>
      </c>
      <c r="B214" s="7">
        <v>2</v>
      </c>
      <c r="C214" s="7">
        <v>3</v>
      </c>
      <c r="D214" s="7">
        <v>4</v>
      </c>
      <c r="E214" s="7">
        <v>5</v>
      </c>
      <c r="F214" s="7">
        <v>6</v>
      </c>
      <c r="G214" s="7">
        <v>7</v>
      </c>
      <c r="H214" s="7">
        <v>8</v>
      </c>
      <c r="I214" s="7">
        <v>9</v>
      </c>
    </row>
    <row r="215" spans="1:13">
      <c r="A215" s="7" t="s">
        <v>21</v>
      </c>
      <c r="B215" s="8" t="s">
        <v>21</v>
      </c>
      <c r="C215" s="8" t="s">
        <v>21</v>
      </c>
      <c r="D215" s="8" t="s">
        <v>21</v>
      </c>
      <c r="E215" s="8" t="s">
        <v>21</v>
      </c>
      <c r="F215" s="8" t="s">
        <v>21</v>
      </c>
      <c r="G215" s="8" t="s">
        <v>21</v>
      </c>
      <c r="H215" s="8" t="s">
        <v>21</v>
      </c>
      <c r="I215" s="8" t="s">
        <v>21</v>
      </c>
    </row>
    <row r="216" spans="1:13">
      <c r="A216" s="7" t="s">
        <v>21</v>
      </c>
      <c r="B216" s="7" t="s">
        <v>25</v>
      </c>
      <c r="C216" s="8" t="s">
        <v>21</v>
      </c>
      <c r="D216" s="8" t="s">
        <v>21</v>
      </c>
      <c r="E216" s="8" t="s">
        <v>21</v>
      </c>
      <c r="F216" s="8" t="s">
        <v>21</v>
      </c>
      <c r="G216" s="8" t="s">
        <v>21</v>
      </c>
      <c r="H216" s="8" t="s">
        <v>21</v>
      </c>
      <c r="I216" s="8" t="s">
        <v>21</v>
      </c>
    </row>
    <row r="219" spans="1:13">
      <c r="A219" s="36" t="s">
        <v>171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</row>
    <row r="220" spans="1:13">
      <c r="A220" s="4" t="s">
        <v>15</v>
      </c>
    </row>
    <row r="223" spans="1:13" ht="120" customHeight="1">
      <c r="A223" s="47" t="s">
        <v>82</v>
      </c>
      <c r="B223" s="47" t="s">
        <v>81</v>
      </c>
      <c r="C223" s="39" t="s">
        <v>44</v>
      </c>
      <c r="D223" s="39" t="s">
        <v>144</v>
      </c>
      <c r="E223" s="39"/>
      <c r="F223" s="39" t="s">
        <v>150</v>
      </c>
      <c r="G223" s="39"/>
      <c r="H223" s="39" t="s">
        <v>146</v>
      </c>
      <c r="I223" s="39"/>
      <c r="J223" s="39" t="s">
        <v>93</v>
      </c>
      <c r="K223" s="39"/>
      <c r="L223" s="39" t="s">
        <v>149</v>
      </c>
      <c r="M223" s="39"/>
    </row>
    <row r="224" spans="1:13" ht="124.5" customHeight="1">
      <c r="A224" s="48"/>
      <c r="B224" s="48"/>
      <c r="C224" s="39"/>
      <c r="D224" s="7" t="s">
        <v>46</v>
      </c>
      <c r="E224" s="7" t="s">
        <v>45</v>
      </c>
      <c r="F224" s="7" t="s">
        <v>46</v>
      </c>
      <c r="G224" s="7" t="s">
        <v>45</v>
      </c>
      <c r="H224" s="7" t="s">
        <v>46</v>
      </c>
      <c r="I224" s="7" t="s">
        <v>45</v>
      </c>
      <c r="J224" s="7" t="s">
        <v>46</v>
      </c>
      <c r="K224" s="7" t="s">
        <v>45</v>
      </c>
      <c r="L224" s="7" t="s">
        <v>46</v>
      </c>
      <c r="M224" s="7" t="s">
        <v>45</v>
      </c>
    </row>
    <row r="225" spans="1:13">
      <c r="A225" s="7">
        <v>1</v>
      </c>
      <c r="B225" s="7">
        <v>2</v>
      </c>
      <c r="C225" s="7">
        <v>3</v>
      </c>
      <c r="D225" s="7">
        <v>4</v>
      </c>
      <c r="E225" s="7">
        <v>5</v>
      </c>
      <c r="F225" s="7">
        <v>6</v>
      </c>
      <c r="G225" s="7">
        <v>7</v>
      </c>
      <c r="H225" s="7">
        <v>8</v>
      </c>
      <c r="I225" s="7">
        <v>9</v>
      </c>
      <c r="J225" s="7">
        <v>10</v>
      </c>
      <c r="K225" s="7">
        <v>11</v>
      </c>
      <c r="L225" s="7">
        <v>12</v>
      </c>
      <c r="M225" s="7">
        <v>13</v>
      </c>
    </row>
    <row r="226" spans="1:13">
      <c r="A226" s="7" t="s">
        <v>21</v>
      </c>
      <c r="B226" s="7" t="s">
        <v>21</v>
      </c>
      <c r="C226" s="7" t="s">
        <v>21</v>
      </c>
      <c r="D226" s="7" t="s">
        <v>21</v>
      </c>
      <c r="E226" s="7" t="s">
        <v>21</v>
      </c>
      <c r="F226" s="7" t="s">
        <v>21</v>
      </c>
      <c r="G226" s="7" t="s">
        <v>21</v>
      </c>
      <c r="H226" s="7" t="s">
        <v>21</v>
      </c>
      <c r="I226" s="7" t="s">
        <v>21</v>
      </c>
      <c r="J226" s="7" t="s">
        <v>21</v>
      </c>
      <c r="K226" s="7" t="s">
        <v>21</v>
      </c>
      <c r="L226" s="7" t="s">
        <v>21</v>
      </c>
      <c r="M226" s="7" t="s">
        <v>21</v>
      </c>
    </row>
    <row r="227" spans="1:13">
      <c r="A227" s="7" t="s">
        <v>21</v>
      </c>
      <c r="B227" s="7" t="s">
        <v>21</v>
      </c>
      <c r="C227" s="7" t="s">
        <v>21</v>
      </c>
      <c r="D227" s="7" t="s">
        <v>21</v>
      </c>
      <c r="E227" s="7" t="s">
        <v>21</v>
      </c>
      <c r="F227" s="7" t="s">
        <v>21</v>
      </c>
      <c r="G227" s="7" t="s">
        <v>21</v>
      </c>
      <c r="H227" s="7" t="s">
        <v>21</v>
      </c>
      <c r="I227" s="7" t="s">
        <v>21</v>
      </c>
      <c r="J227" s="7" t="s">
        <v>21</v>
      </c>
      <c r="K227" s="7" t="s">
        <v>21</v>
      </c>
      <c r="L227" s="7" t="s">
        <v>21</v>
      </c>
      <c r="M227" s="7" t="s">
        <v>21</v>
      </c>
    </row>
    <row r="230" spans="1:13" ht="48" customHeight="1">
      <c r="A230" s="42" t="s">
        <v>172</v>
      </c>
      <c r="B230" s="42"/>
      <c r="C230" s="42"/>
      <c r="D230" s="42"/>
      <c r="E230" s="42"/>
      <c r="F230" s="42"/>
      <c r="G230" s="42"/>
      <c r="H230" s="42"/>
      <c r="I230" s="42"/>
      <c r="J230" s="42"/>
    </row>
    <row r="231" spans="1:13">
      <c r="A231" s="43" t="s">
        <v>173</v>
      </c>
      <c r="B231" s="43"/>
      <c r="C231" s="43"/>
      <c r="D231" s="43"/>
      <c r="E231" s="43"/>
      <c r="F231" s="43"/>
      <c r="G231" s="43"/>
      <c r="H231" s="43"/>
      <c r="I231" s="43"/>
      <c r="J231" s="43"/>
    </row>
    <row r="232" spans="1:13">
      <c r="A232" s="42" t="s">
        <v>156</v>
      </c>
      <c r="B232" s="42"/>
      <c r="C232" s="42"/>
      <c r="D232" s="42"/>
      <c r="E232" s="42"/>
      <c r="F232" s="42"/>
      <c r="G232" s="42"/>
      <c r="H232" s="42"/>
      <c r="I232" s="42"/>
      <c r="J232" s="42"/>
    </row>
    <row r="233" spans="1:13">
      <c r="A233" s="4" t="s">
        <v>15</v>
      </c>
    </row>
    <row r="236" spans="1:13" ht="72.75" customHeight="1">
      <c r="A236" s="44" t="s">
        <v>47</v>
      </c>
      <c r="B236" s="39" t="s">
        <v>17</v>
      </c>
      <c r="C236" s="39" t="s">
        <v>48</v>
      </c>
      <c r="D236" s="39" t="s">
        <v>83</v>
      </c>
      <c r="E236" s="39" t="s">
        <v>49</v>
      </c>
      <c r="F236" s="39" t="s">
        <v>50</v>
      </c>
      <c r="G236" s="39" t="s">
        <v>84</v>
      </c>
      <c r="H236" s="39" t="s">
        <v>51</v>
      </c>
      <c r="I236" s="39"/>
      <c r="J236" s="39" t="s">
        <v>85</v>
      </c>
    </row>
    <row r="237" spans="1:13" ht="57.75" customHeight="1">
      <c r="A237" s="44"/>
      <c r="B237" s="39"/>
      <c r="C237" s="39"/>
      <c r="D237" s="39"/>
      <c r="E237" s="39"/>
      <c r="F237" s="39"/>
      <c r="G237" s="39"/>
      <c r="H237" s="7" t="s">
        <v>52</v>
      </c>
      <c r="I237" s="7" t="s">
        <v>53</v>
      </c>
      <c r="J237" s="39"/>
    </row>
    <row r="238" spans="1:13">
      <c r="A238" s="7">
        <v>1</v>
      </c>
      <c r="B238" s="7">
        <v>2</v>
      </c>
      <c r="C238" s="7">
        <v>3</v>
      </c>
      <c r="D238" s="7">
        <v>4</v>
      </c>
      <c r="E238" s="7">
        <v>5</v>
      </c>
      <c r="F238" s="7">
        <v>6</v>
      </c>
      <c r="G238" s="7">
        <v>7</v>
      </c>
      <c r="H238" s="7">
        <v>8</v>
      </c>
      <c r="I238" s="7">
        <v>9</v>
      </c>
      <c r="J238" s="7">
        <v>10</v>
      </c>
    </row>
    <row r="239" spans="1:13">
      <c r="A239" s="7">
        <v>2111</v>
      </c>
      <c r="B239" s="8" t="s">
        <v>100</v>
      </c>
      <c r="C239" s="7">
        <v>2382600</v>
      </c>
      <c r="D239" s="7">
        <v>2382600</v>
      </c>
      <c r="E239" s="7" t="s">
        <v>21</v>
      </c>
      <c r="F239" s="7" t="s">
        <v>21</v>
      </c>
      <c r="G239" s="7" t="s">
        <v>21</v>
      </c>
      <c r="H239" s="7" t="s">
        <v>21</v>
      </c>
      <c r="I239" s="7" t="s">
        <v>21</v>
      </c>
      <c r="J239" s="21">
        <f t="shared" ref="J239:J244" si="4">D239</f>
        <v>2382600</v>
      </c>
    </row>
    <row r="240" spans="1:13" s="22" customFormat="1" ht="30">
      <c r="A240" s="21">
        <v>2120</v>
      </c>
      <c r="B240" s="8" t="s">
        <v>101</v>
      </c>
      <c r="C240" s="21">
        <v>525950</v>
      </c>
      <c r="D240" s="21">
        <v>525946</v>
      </c>
      <c r="E240" s="21"/>
      <c r="F240" s="21"/>
      <c r="G240" s="21"/>
      <c r="H240" s="21"/>
      <c r="I240" s="21"/>
      <c r="J240" s="21">
        <f t="shared" si="4"/>
        <v>525946</v>
      </c>
    </row>
    <row r="241" spans="1:12" s="22" customFormat="1" ht="30">
      <c r="A241" s="18">
        <v>2200</v>
      </c>
      <c r="B241" s="8" t="s">
        <v>102</v>
      </c>
      <c r="C241" s="21">
        <f>C242+C243+C244</f>
        <v>171505</v>
      </c>
      <c r="D241" s="21">
        <f>D242+D243+D244</f>
        <v>171334</v>
      </c>
      <c r="E241" s="21"/>
      <c r="F241" s="21"/>
      <c r="G241" s="21"/>
      <c r="H241" s="21"/>
      <c r="I241" s="21"/>
      <c r="J241" s="21">
        <f t="shared" si="4"/>
        <v>171334</v>
      </c>
    </row>
    <row r="242" spans="1:12" s="22" customFormat="1" ht="30">
      <c r="A242" s="21">
        <v>2210</v>
      </c>
      <c r="B242" s="8" t="s">
        <v>103</v>
      </c>
      <c r="C242" s="21">
        <v>87300</v>
      </c>
      <c r="D242" s="21">
        <v>87300</v>
      </c>
      <c r="E242" s="21"/>
      <c r="F242" s="21"/>
      <c r="G242" s="21"/>
      <c r="H242" s="21"/>
      <c r="I242" s="21"/>
      <c r="J242" s="21">
        <f t="shared" si="4"/>
        <v>87300</v>
      </c>
    </row>
    <row r="243" spans="1:12" s="22" customFormat="1" ht="30">
      <c r="A243" s="21">
        <v>2240</v>
      </c>
      <c r="B243" s="8" t="s">
        <v>104</v>
      </c>
      <c r="C243" s="21">
        <v>78645</v>
      </c>
      <c r="D243" s="21">
        <v>78645</v>
      </c>
      <c r="E243" s="21"/>
      <c r="F243" s="21"/>
      <c r="G243" s="21"/>
      <c r="H243" s="21"/>
      <c r="I243" s="21"/>
      <c r="J243" s="21">
        <f t="shared" si="4"/>
        <v>78645</v>
      </c>
    </row>
    <row r="244" spans="1:12" s="22" customFormat="1" ht="30">
      <c r="A244" s="21">
        <v>2250</v>
      </c>
      <c r="B244" s="8" t="s">
        <v>105</v>
      </c>
      <c r="C244" s="21">
        <v>5560</v>
      </c>
      <c r="D244" s="21">
        <v>5389</v>
      </c>
      <c r="E244" s="21"/>
      <c r="F244" s="21"/>
      <c r="G244" s="21"/>
      <c r="H244" s="21"/>
      <c r="I244" s="21"/>
      <c r="J244" s="21">
        <f t="shared" si="4"/>
        <v>5389</v>
      </c>
    </row>
    <row r="245" spans="1:12" s="22" customFormat="1" ht="60">
      <c r="A245" s="21">
        <v>2280</v>
      </c>
      <c r="B245" s="8" t="s">
        <v>106</v>
      </c>
      <c r="C245" s="21"/>
      <c r="D245" s="21"/>
      <c r="E245" s="21"/>
      <c r="F245" s="21"/>
      <c r="G245" s="21"/>
      <c r="H245" s="21"/>
      <c r="I245" s="21"/>
      <c r="J245" s="21"/>
    </row>
    <row r="246" spans="1:12" s="22" customFormat="1" ht="60">
      <c r="A246" s="21">
        <v>2282</v>
      </c>
      <c r="B246" s="8" t="s">
        <v>107</v>
      </c>
      <c r="C246" s="21"/>
      <c r="D246" s="21"/>
      <c r="E246" s="21"/>
      <c r="F246" s="21"/>
      <c r="G246" s="21"/>
      <c r="H246" s="21"/>
      <c r="I246" s="21"/>
      <c r="J246" s="21"/>
    </row>
    <row r="247" spans="1:12" s="22" customFormat="1">
      <c r="A247" s="21">
        <v>2800</v>
      </c>
      <c r="B247" s="8" t="s">
        <v>108</v>
      </c>
      <c r="C247" s="21">
        <v>2145</v>
      </c>
      <c r="D247" s="21">
        <v>2144</v>
      </c>
      <c r="E247" s="21"/>
      <c r="F247" s="21"/>
      <c r="G247" s="21"/>
      <c r="H247" s="21"/>
      <c r="I247" s="21"/>
      <c r="J247" s="21">
        <v>2144</v>
      </c>
    </row>
    <row r="248" spans="1:12">
      <c r="A248" s="18" t="s">
        <v>21</v>
      </c>
      <c r="B248" s="18" t="s">
        <v>25</v>
      </c>
      <c r="C248" s="18">
        <f>C239+C240+C242+C243+C244+C247</f>
        <v>3082200</v>
      </c>
      <c r="D248" s="18">
        <f>D239+D240+D242+D243+D244+D247</f>
        <v>3082024</v>
      </c>
      <c r="E248" s="18" t="s">
        <v>21</v>
      </c>
      <c r="F248" s="18" t="s">
        <v>21</v>
      </c>
      <c r="G248" s="18" t="s">
        <v>21</v>
      </c>
      <c r="H248" s="18" t="s">
        <v>21</v>
      </c>
      <c r="I248" s="18" t="s">
        <v>21</v>
      </c>
      <c r="J248" s="18">
        <f>D248</f>
        <v>3082024</v>
      </c>
    </row>
    <row r="251" spans="1:12">
      <c r="A251" s="40" t="s">
        <v>174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0"/>
    </row>
    <row r="252" spans="1:12">
      <c r="A252" s="4" t="s">
        <v>15</v>
      </c>
    </row>
    <row r="255" spans="1:12">
      <c r="A255" s="44" t="s">
        <v>47</v>
      </c>
      <c r="B255" s="39" t="s">
        <v>17</v>
      </c>
      <c r="C255" s="39" t="s">
        <v>96</v>
      </c>
      <c r="D255" s="39"/>
      <c r="E255" s="39"/>
      <c r="F255" s="39"/>
      <c r="G255" s="39"/>
      <c r="H255" s="39" t="s">
        <v>95</v>
      </c>
      <c r="I255" s="39"/>
      <c r="J255" s="39"/>
      <c r="K255" s="39"/>
      <c r="L255" s="39"/>
    </row>
    <row r="256" spans="1:12" ht="150.75" customHeight="1">
      <c r="A256" s="44"/>
      <c r="B256" s="39"/>
      <c r="C256" s="39" t="s">
        <v>54</v>
      </c>
      <c r="D256" s="39" t="s">
        <v>55</v>
      </c>
      <c r="E256" s="39" t="s">
        <v>56</v>
      </c>
      <c r="F256" s="39"/>
      <c r="G256" s="39" t="s">
        <v>86</v>
      </c>
      <c r="H256" s="39" t="s">
        <v>57</v>
      </c>
      <c r="I256" s="39" t="s">
        <v>87</v>
      </c>
      <c r="J256" s="39" t="s">
        <v>56</v>
      </c>
      <c r="K256" s="39"/>
      <c r="L256" s="39" t="s">
        <v>88</v>
      </c>
    </row>
    <row r="257" spans="1:12" ht="30">
      <c r="A257" s="44"/>
      <c r="B257" s="39"/>
      <c r="C257" s="39"/>
      <c r="D257" s="39"/>
      <c r="E257" s="7" t="s">
        <v>52</v>
      </c>
      <c r="F257" s="7" t="s">
        <v>53</v>
      </c>
      <c r="G257" s="39"/>
      <c r="H257" s="39"/>
      <c r="I257" s="39"/>
      <c r="J257" s="7" t="s">
        <v>52</v>
      </c>
      <c r="K257" s="7" t="s">
        <v>53</v>
      </c>
      <c r="L257" s="39"/>
    </row>
    <row r="258" spans="1:12">
      <c r="A258" s="7">
        <v>1</v>
      </c>
      <c r="B258" s="7">
        <v>2</v>
      </c>
      <c r="C258" s="7">
        <v>3</v>
      </c>
      <c r="D258" s="7">
        <v>4</v>
      </c>
      <c r="E258" s="7">
        <v>5</v>
      </c>
      <c r="F258" s="7">
        <v>6</v>
      </c>
      <c r="G258" s="7">
        <v>7</v>
      </c>
      <c r="H258" s="7">
        <v>8</v>
      </c>
      <c r="I258" s="7">
        <v>9</v>
      </c>
      <c r="J258" s="7">
        <v>10</v>
      </c>
      <c r="K258" s="7">
        <v>11</v>
      </c>
      <c r="L258" s="7">
        <v>12</v>
      </c>
    </row>
    <row r="259" spans="1:12" s="22" customFormat="1">
      <c r="A259" s="21">
        <v>2111</v>
      </c>
      <c r="B259" s="8" t="s">
        <v>100</v>
      </c>
      <c r="C259" s="21">
        <v>2986200</v>
      </c>
      <c r="D259" s="21"/>
      <c r="E259" s="21"/>
      <c r="F259" s="21"/>
      <c r="G259" s="21">
        <f t="shared" ref="G259:G264" si="5">C259</f>
        <v>2986200</v>
      </c>
      <c r="H259" s="21"/>
      <c r="I259" s="21"/>
      <c r="J259" s="21"/>
      <c r="K259" s="21"/>
      <c r="L259" s="21"/>
    </row>
    <row r="260" spans="1:12" s="22" customFormat="1" ht="30">
      <c r="A260" s="21">
        <v>2120</v>
      </c>
      <c r="B260" s="8" t="s">
        <v>101</v>
      </c>
      <c r="C260" s="21">
        <v>657100</v>
      </c>
      <c r="D260" s="21"/>
      <c r="E260" s="21"/>
      <c r="F260" s="21"/>
      <c r="G260" s="32">
        <f t="shared" si="5"/>
        <v>657100</v>
      </c>
      <c r="H260" s="21"/>
      <c r="I260" s="21"/>
      <c r="J260" s="21"/>
      <c r="K260" s="21"/>
      <c r="L260" s="21"/>
    </row>
    <row r="261" spans="1:12" s="22" customFormat="1" ht="30">
      <c r="A261" s="21">
        <v>2200</v>
      </c>
      <c r="B261" s="8" t="s">
        <v>102</v>
      </c>
      <c r="C261" s="21">
        <v>324300</v>
      </c>
      <c r="D261" s="21"/>
      <c r="E261" s="21"/>
      <c r="F261" s="21"/>
      <c r="G261" s="32">
        <f t="shared" si="5"/>
        <v>324300</v>
      </c>
      <c r="H261" s="21"/>
      <c r="I261" s="21"/>
      <c r="J261" s="21"/>
      <c r="K261" s="21"/>
      <c r="L261" s="21"/>
    </row>
    <row r="262" spans="1:12" s="22" customFormat="1" ht="30">
      <c r="A262" s="21">
        <v>2210</v>
      </c>
      <c r="B262" s="8" t="s">
        <v>103</v>
      </c>
      <c r="C262" s="21">
        <v>62900</v>
      </c>
      <c r="D262" s="21"/>
      <c r="E262" s="21"/>
      <c r="F262" s="21"/>
      <c r="G262" s="32">
        <f t="shared" si="5"/>
        <v>62900</v>
      </c>
      <c r="H262" s="21"/>
      <c r="I262" s="21"/>
      <c r="J262" s="21"/>
      <c r="K262" s="21"/>
      <c r="L262" s="21"/>
    </row>
    <row r="263" spans="1:12" s="22" customFormat="1" ht="30">
      <c r="A263" s="21">
        <v>2240</v>
      </c>
      <c r="B263" s="8" t="s">
        <v>104</v>
      </c>
      <c r="C263" s="21">
        <v>90000</v>
      </c>
      <c r="D263" s="21"/>
      <c r="E263" s="21"/>
      <c r="F263" s="21"/>
      <c r="G263" s="32">
        <f t="shared" si="5"/>
        <v>90000</v>
      </c>
      <c r="H263" s="21"/>
      <c r="I263" s="21"/>
      <c r="J263" s="21"/>
      <c r="K263" s="21"/>
      <c r="L263" s="21"/>
    </row>
    <row r="264" spans="1:12" ht="30">
      <c r="A264" s="7">
        <v>2250</v>
      </c>
      <c r="B264" s="8" t="s">
        <v>105</v>
      </c>
      <c r="C264" s="7">
        <v>10000</v>
      </c>
      <c r="D264" s="7" t="s">
        <v>21</v>
      </c>
      <c r="E264" s="7" t="s">
        <v>21</v>
      </c>
      <c r="F264" s="7" t="s">
        <v>21</v>
      </c>
      <c r="G264" s="32">
        <f t="shared" si="5"/>
        <v>10000</v>
      </c>
      <c r="H264" s="7" t="s">
        <v>21</v>
      </c>
      <c r="I264" s="7" t="s">
        <v>21</v>
      </c>
      <c r="J264" s="7" t="s">
        <v>21</v>
      </c>
      <c r="K264" s="7" t="s">
        <v>21</v>
      </c>
      <c r="L264" s="7" t="s">
        <v>21</v>
      </c>
    </row>
    <row r="265" spans="1:12" ht="60">
      <c r="A265" s="7">
        <v>2280</v>
      </c>
      <c r="B265" s="8" t="s">
        <v>106</v>
      </c>
      <c r="C265" s="7" t="s">
        <v>21</v>
      </c>
      <c r="D265" s="7" t="s">
        <v>21</v>
      </c>
      <c r="E265" s="7" t="s">
        <v>21</v>
      </c>
      <c r="F265" s="7" t="s">
        <v>21</v>
      </c>
      <c r="G265" s="7" t="s">
        <v>21</v>
      </c>
      <c r="H265" s="7" t="s">
        <v>21</v>
      </c>
      <c r="I265" s="7" t="s">
        <v>21</v>
      </c>
      <c r="J265" s="7" t="s">
        <v>21</v>
      </c>
      <c r="K265" s="7" t="s">
        <v>21</v>
      </c>
      <c r="L265" s="7" t="s">
        <v>21</v>
      </c>
    </row>
    <row r="266" spans="1:12" s="22" customFormat="1" ht="60">
      <c r="A266" s="21">
        <v>2282</v>
      </c>
      <c r="B266" s="8" t="s">
        <v>107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</row>
    <row r="267" spans="1:12" s="22" customFormat="1">
      <c r="A267" s="21">
        <v>2800</v>
      </c>
      <c r="B267" s="8" t="s">
        <v>108</v>
      </c>
      <c r="C267" s="21">
        <v>11000</v>
      </c>
      <c r="D267" s="21"/>
      <c r="E267" s="21"/>
      <c r="F267" s="21"/>
      <c r="G267" s="32">
        <f>C267</f>
        <v>11000</v>
      </c>
      <c r="H267" s="21"/>
      <c r="I267" s="21"/>
      <c r="J267" s="21"/>
      <c r="K267" s="21"/>
      <c r="L267" s="21"/>
    </row>
    <row r="268" spans="1:12">
      <c r="A268" s="18" t="s">
        <v>25</v>
      </c>
      <c r="B268" s="18"/>
      <c r="C268" s="18">
        <v>3817200</v>
      </c>
      <c r="D268" s="18" t="s">
        <v>21</v>
      </c>
      <c r="E268" s="18" t="s">
        <v>21</v>
      </c>
      <c r="F268" s="18" t="s">
        <v>21</v>
      </c>
      <c r="G268" s="18">
        <f>C268</f>
        <v>3817200</v>
      </c>
      <c r="H268" s="18" t="s">
        <v>21</v>
      </c>
      <c r="I268" s="18" t="s">
        <v>21</v>
      </c>
      <c r="J268" s="18" t="s">
        <v>21</v>
      </c>
      <c r="K268" s="18" t="s">
        <v>21</v>
      </c>
      <c r="L268" s="18" t="s">
        <v>21</v>
      </c>
    </row>
    <row r="271" spans="1:12">
      <c r="A271" s="40" t="s">
        <v>157</v>
      </c>
      <c r="B271" s="40"/>
      <c r="C271" s="40"/>
      <c r="D271" s="40"/>
      <c r="E271" s="40"/>
      <c r="F271" s="40"/>
      <c r="G271" s="40"/>
      <c r="H271" s="40"/>
      <c r="I271" s="40"/>
    </row>
    <row r="272" spans="1:12">
      <c r="A272" s="4" t="s">
        <v>15</v>
      </c>
    </row>
    <row r="275" spans="1:9" ht="75">
      <c r="A275" s="7" t="s">
        <v>47</v>
      </c>
      <c r="B275" s="7" t="s">
        <v>17</v>
      </c>
      <c r="C275" s="7" t="s">
        <v>48</v>
      </c>
      <c r="D275" s="7" t="s">
        <v>58</v>
      </c>
      <c r="E275" s="13" t="s">
        <v>97</v>
      </c>
      <c r="F275" s="13" t="s">
        <v>98</v>
      </c>
      <c r="G275" s="13" t="s">
        <v>99</v>
      </c>
      <c r="H275" s="7" t="s">
        <v>59</v>
      </c>
      <c r="I275" s="7" t="s">
        <v>60</v>
      </c>
    </row>
    <row r="276" spans="1:9">
      <c r="A276" s="7">
        <v>1</v>
      </c>
      <c r="B276" s="7">
        <v>2</v>
      </c>
      <c r="C276" s="7">
        <v>3</v>
      </c>
      <c r="D276" s="7">
        <v>4</v>
      </c>
      <c r="E276" s="7">
        <v>5</v>
      </c>
      <c r="F276" s="7">
        <v>6</v>
      </c>
      <c r="G276" s="7">
        <v>7</v>
      </c>
      <c r="H276" s="7">
        <v>8</v>
      </c>
      <c r="I276" s="7">
        <v>9</v>
      </c>
    </row>
    <row r="277" spans="1:9" s="22" customFormat="1">
      <c r="A277" s="21">
        <v>2111</v>
      </c>
      <c r="B277" s="8" t="s">
        <v>100</v>
      </c>
      <c r="C277" s="21">
        <v>5368800</v>
      </c>
      <c r="D277" s="21">
        <v>4355678</v>
      </c>
      <c r="E277" s="21"/>
      <c r="F277" s="21"/>
      <c r="G277" s="21"/>
      <c r="H277" s="21"/>
      <c r="I277" s="21"/>
    </row>
    <row r="278" spans="1:9" s="22" customFormat="1" ht="30">
      <c r="A278" s="21">
        <v>2120</v>
      </c>
      <c r="B278" s="8" t="s">
        <v>101</v>
      </c>
      <c r="C278" s="21">
        <v>1183050</v>
      </c>
      <c r="D278" s="21">
        <v>965052</v>
      </c>
      <c r="E278" s="21"/>
      <c r="F278" s="21"/>
      <c r="G278" s="21"/>
      <c r="H278" s="21"/>
      <c r="I278" s="21"/>
    </row>
    <row r="279" spans="1:9" s="22" customFormat="1" ht="30">
      <c r="A279" s="21">
        <v>2200</v>
      </c>
      <c r="B279" s="8" t="s">
        <v>102</v>
      </c>
      <c r="C279" s="21">
        <f>C280+C281+C282</f>
        <v>334405</v>
      </c>
      <c r="D279" s="33">
        <f>D280+D281+D282</f>
        <v>297086</v>
      </c>
      <c r="E279" s="21"/>
      <c r="F279" s="21"/>
      <c r="G279" s="21"/>
      <c r="H279" s="21"/>
      <c r="I279" s="21"/>
    </row>
    <row r="280" spans="1:9" s="22" customFormat="1" ht="30">
      <c r="A280" s="21">
        <v>2210</v>
      </c>
      <c r="B280" s="8" t="s">
        <v>103</v>
      </c>
      <c r="C280" s="21">
        <v>150200</v>
      </c>
      <c r="D280" s="21">
        <v>138380</v>
      </c>
      <c r="E280" s="21"/>
      <c r="F280" s="21"/>
      <c r="G280" s="21"/>
      <c r="H280" s="21"/>
      <c r="I280" s="21"/>
    </row>
    <row r="281" spans="1:9" s="22" customFormat="1" ht="30">
      <c r="A281" s="21">
        <v>2240</v>
      </c>
      <c r="B281" s="8" t="s">
        <v>104</v>
      </c>
      <c r="C281" s="21">
        <v>168645</v>
      </c>
      <c r="D281" s="21">
        <v>151779</v>
      </c>
      <c r="E281" s="21"/>
      <c r="F281" s="21"/>
      <c r="G281" s="21"/>
      <c r="H281" s="21"/>
      <c r="I281" s="21"/>
    </row>
    <row r="282" spans="1:9" s="22" customFormat="1" ht="30">
      <c r="A282" s="21">
        <v>2250</v>
      </c>
      <c r="B282" s="8" t="s">
        <v>105</v>
      </c>
      <c r="C282" s="21">
        <v>15560</v>
      </c>
      <c r="D282" s="21">
        <v>6927</v>
      </c>
      <c r="E282" s="21"/>
      <c r="F282" s="21"/>
      <c r="G282" s="21"/>
      <c r="H282" s="21"/>
      <c r="I282" s="21"/>
    </row>
    <row r="283" spans="1:9" ht="60">
      <c r="A283" s="7">
        <v>2280</v>
      </c>
      <c r="B283" s="8" t="s">
        <v>106</v>
      </c>
      <c r="C283" s="7"/>
      <c r="D283" s="7"/>
      <c r="E283" s="7" t="s">
        <v>21</v>
      </c>
      <c r="F283" s="7" t="s">
        <v>21</v>
      </c>
      <c r="G283" s="7" t="s">
        <v>21</v>
      </c>
      <c r="H283" s="7" t="s">
        <v>21</v>
      </c>
      <c r="I283" s="7" t="s">
        <v>21</v>
      </c>
    </row>
    <row r="284" spans="1:9" s="22" customFormat="1" ht="60">
      <c r="A284" s="21">
        <v>2282</v>
      </c>
      <c r="B284" s="8" t="s">
        <v>107</v>
      </c>
      <c r="C284" s="21"/>
      <c r="D284" s="21"/>
      <c r="E284" s="21"/>
      <c r="F284" s="21"/>
      <c r="G284" s="21"/>
      <c r="H284" s="21"/>
      <c r="I284" s="21"/>
    </row>
    <row r="285" spans="1:9">
      <c r="A285" s="7">
        <v>2800</v>
      </c>
      <c r="B285" s="8" t="s">
        <v>108</v>
      </c>
      <c r="C285" s="7">
        <v>13145</v>
      </c>
      <c r="D285" s="7">
        <v>5796</v>
      </c>
      <c r="E285" s="7" t="s">
        <v>21</v>
      </c>
      <c r="F285" s="7" t="s">
        <v>21</v>
      </c>
      <c r="G285" s="7" t="s">
        <v>21</v>
      </c>
      <c r="H285" s="7" t="s">
        <v>21</v>
      </c>
      <c r="I285" s="7" t="s">
        <v>21</v>
      </c>
    </row>
    <row r="286" spans="1:9">
      <c r="A286" s="7"/>
      <c r="B286" s="7" t="s">
        <v>25</v>
      </c>
      <c r="C286" s="18">
        <f>C277+C278+C279+C285</f>
        <v>6899400</v>
      </c>
      <c r="D286" s="18">
        <f>D277+D278+D279+D285</f>
        <v>5623612</v>
      </c>
      <c r="E286" s="7" t="s">
        <v>21</v>
      </c>
      <c r="F286" s="7" t="s">
        <v>21</v>
      </c>
      <c r="G286" s="7" t="s">
        <v>21</v>
      </c>
      <c r="H286" s="7" t="s">
        <v>21</v>
      </c>
      <c r="I286" s="7" t="s">
        <v>21</v>
      </c>
    </row>
    <row r="288" spans="1:9">
      <c r="C288" s="25"/>
    </row>
    <row r="289" spans="1:9">
      <c r="A289" s="41" t="s">
        <v>61</v>
      </c>
      <c r="B289" s="41"/>
      <c r="C289" s="41"/>
      <c r="D289" s="41"/>
      <c r="E289" s="41"/>
      <c r="F289" s="41"/>
      <c r="G289" s="41"/>
      <c r="H289" s="41"/>
      <c r="I289" s="41"/>
    </row>
    <row r="290" spans="1:9" ht="45.75" customHeight="1">
      <c r="A290" s="42" t="s">
        <v>62</v>
      </c>
      <c r="B290" s="42"/>
      <c r="C290" s="42"/>
      <c r="D290" s="42"/>
      <c r="E290" s="42"/>
      <c r="F290" s="42"/>
      <c r="G290" s="42"/>
      <c r="H290" s="42"/>
      <c r="I290" s="42"/>
    </row>
    <row r="292" spans="1:9" ht="15" customHeight="1">
      <c r="A292" s="36" t="s">
        <v>176</v>
      </c>
      <c r="B292" s="36"/>
      <c r="C292" s="6"/>
      <c r="D292" s="10"/>
      <c r="G292" s="58" t="s">
        <v>141</v>
      </c>
      <c r="H292" s="58"/>
      <c r="I292" s="58"/>
    </row>
    <row r="293" spans="1:9">
      <c r="A293" s="11"/>
      <c r="B293" s="12"/>
      <c r="D293" s="6" t="s">
        <v>63</v>
      </c>
      <c r="G293" s="37" t="s">
        <v>64</v>
      </c>
      <c r="H293" s="37"/>
      <c r="I293" s="37"/>
    </row>
    <row r="294" spans="1:9" ht="15" customHeight="1">
      <c r="A294" s="36" t="s">
        <v>177</v>
      </c>
      <c r="B294" s="36"/>
      <c r="C294" s="6"/>
      <c r="D294" s="10"/>
      <c r="G294" s="58" t="s">
        <v>178</v>
      </c>
      <c r="H294" s="58"/>
      <c r="I294" s="58"/>
    </row>
    <row r="295" spans="1:9">
      <c r="A295" s="5"/>
      <c r="B295" s="6"/>
      <c r="C295" s="6"/>
      <c r="D295" s="6" t="s">
        <v>63</v>
      </c>
      <c r="G295" s="37" t="s">
        <v>64</v>
      </c>
      <c r="H295" s="37"/>
      <c r="I295" s="37"/>
    </row>
  </sheetData>
  <mergeCells count="166">
    <mergeCell ref="R179:V179"/>
    <mergeCell ref="G292:I292"/>
    <mergeCell ref="G294:I294"/>
    <mergeCell ref="M12:P12"/>
    <mergeCell ref="A12:L12"/>
    <mergeCell ref="A75:J75"/>
    <mergeCell ref="O10:P10"/>
    <mergeCell ref="A68:A69"/>
    <mergeCell ref="B68:B69"/>
    <mergeCell ref="C68:F68"/>
    <mergeCell ref="A18:P18"/>
    <mergeCell ref="A19:P19"/>
    <mergeCell ref="A32:J32"/>
    <mergeCell ref="A45:N45"/>
    <mergeCell ref="A46:N46"/>
    <mergeCell ref="A65:N65"/>
    <mergeCell ref="K23:N23"/>
    <mergeCell ref="B48:B49"/>
    <mergeCell ref="C48:F48"/>
    <mergeCell ref="G48:J48"/>
    <mergeCell ref="G68:J68"/>
    <mergeCell ref="K68:N68"/>
    <mergeCell ref="A35:A36"/>
    <mergeCell ref="B35:B36"/>
    <mergeCell ref="C35:F35"/>
    <mergeCell ref="G35:J35"/>
    <mergeCell ref="A14:P14"/>
    <mergeCell ref="A6:P6"/>
    <mergeCell ref="A7:N7"/>
    <mergeCell ref="O7:P7"/>
    <mergeCell ref="O8:P8"/>
    <mergeCell ref="A8:N8"/>
    <mergeCell ref="O9:P9"/>
    <mergeCell ref="A9:N9"/>
    <mergeCell ref="A10:N10"/>
    <mergeCell ref="M11:P11"/>
    <mergeCell ref="A11:L11"/>
    <mergeCell ref="A15:P15"/>
    <mergeCell ref="A16:P16"/>
    <mergeCell ref="A17:P17"/>
    <mergeCell ref="A236:A237"/>
    <mergeCell ref="B236:B237"/>
    <mergeCell ref="C236:C237"/>
    <mergeCell ref="E236:E237"/>
    <mergeCell ref="F236:F237"/>
    <mergeCell ref="H236:I236"/>
    <mergeCell ref="A255:A257"/>
    <mergeCell ref="C255:G255"/>
    <mergeCell ref="H255:L255"/>
    <mergeCell ref="C256:C257"/>
    <mergeCell ref="D256:D257"/>
    <mergeCell ref="E256:F256"/>
    <mergeCell ref="H256:H257"/>
    <mergeCell ref="J256:K256"/>
    <mergeCell ref="B255:B257"/>
    <mergeCell ref="G256:G257"/>
    <mergeCell ref="D236:D237"/>
    <mergeCell ref="C223:C224"/>
    <mergeCell ref="D223:E223"/>
    <mergeCell ref="F223:G223"/>
    <mergeCell ref="H223:I223"/>
    <mergeCell ref="A219:M219"/>
    <mergeCell ref="A223:A224"/>
    <mergeCell ref="B223:B224"/>
    <mergeCell ref="J223:K223"/>
    <mergeCell ref="L223:M223"/>
    <mergeCell ref="J203:L203"/>
    <mergeCell ref="B189:B191"/>
    <mergeCell ref="C189:F189"/>
    <mergeCell ref="G189:J189"/>
    <mergeCell ref="K189:L189"/>
    <mergeCell ref="M189:N189"/>
    <mergeCell ref="B212:B213"/>
    <mergeCell ref="C212:C213"/>
    <mergeCell ref="D212:F212"/>
    <mergeCell ref="G212:I212"/>
    <mergeCell ref="A198:L198"/>
    <mergeCell ref="A199:L199"/>
    <mergeCell ref="A200:L200"/>
    <mergeCell ref="A201:L201"/>
    <mergeCell ref="A209:I209"/>
    <mergeCell ref="A203:A204"/>
    <mergeCell ref="B203:B204"/>
    <mergeCell ref="C203:C204"/>
    <mergeCell ref="D203:F203"/>
    <mergeCell ref="G203:I203"/>
    <mergeCell ref="A212:A213"/>
    <mergeCell ref="O189:P189"/>
    <mergeCell ref="C190:D190"/>
    <mergeCell ref="E190:F190"/>
    <mergeCell ref="G190:H190"/>
    <mergeCell ref="I190:J190"/>
    <mergeCell ref="A176:A177"/>
    <mergeCell ref="B176:C176"/>
    <mergeCell ref="D176:E176"/>
    <mergeCell ref="F176:G176"/>
    <mergeCell ref="H176:I176"/>
    <mergeCell ref="P190:P191"/>
    <mergeCell ref="A189:A191"/>
    <mergeCell ref="K190:K191"/>
    <mergeCell ref="L190:L191"/>
    <mergeCell ref="M190:M191"/>
    <mergeCell ref="N190:N191"/>
    <mergeCell ref="O190:O191"/>
    <mergeCell ref="K130:M130"/>
    <mergeCell ref="A130:A131"/>
    <mergeCell ref="B130:B131"/>
    <mergeCell ref="C130:C131"/>
    <mergeCell ref="D130:D131"/>
    <mergeCell ref="E130:G130"/>
    <mergeCell ref="H130:J130"/>
    <mergeCell ref="J176:K176"/>
    <mergeCell ref="A154:A155"/>
    <mergeCell ref="B154:B155"/>
    <mergeCell ref="C154:C155"/>
    <mergeCell ref="D154:D155"/>
    <mergeCell ref="E154:G154"/>
    <mergeCell ref="H154:J154"/>
    <mergeCell ref="A292:B292"/>
    <mergeCell ref="A93:J93"/>
    <mergeCell ref="K48:N48"/>
    <mergeCell ref="A126:M126"/>
    <mergeCell ref="A127:M127"/>
    <mergeCell ref="A78:A79"/>
    <mergeCell ref="B78:B79"/>
    <mergeCell ref="C78:F78"/>
    <mergeCell ref="G78:J78"/>
    <mergeCell ref="A116:J116"/>
    <mergeCell ref="A119:A120"/>
    <mergeCell ref="A96:A97"/>
    <mergeCell ref="B96:B97"/>
    <mergeCell ref="C96:F96"/>
    <mergeCell ref="G96:J96"/>
    <mergeCell ref="A104:N104"/>
    <mergeCell ref="A105:N105"/>
    <mergeCell ref="B119:B120"/>
    <mergeCell ref="C119:F119"/>
    <mergeCell ref="G119:J119"/>
    <mergeCell ref="A108:A109"/>
    <mergeCell ref="C108:F108"/>
    <mergeCell ref="G108:J108"/>
    <mergeCell ref="B108:B109"/>
    <mergeCell ref="A294:B294"/>
    <mergeCell ref="G293:I293"/>
    <mergeCell ref="G295:I295"/>
    <mergeCell ref="A20:B20"/>
    <mergeCell ref="A23:A24"/>
    <mergeCell ref="B23:B24"/>
    <mergeCell ref="C23:F23"/>
    <mergeCell ref="G23:J23"/>
    <mergeCell ref="A251:L251"/>
    <mergeCell ref="I256:I257"/>
    <mergeCell ref="L256:L257"/>
    <mergeCell ref="A271:I271"/>
    <mergeCell ref="A289:I289"/>
    <mergeCell ref="A290:I290"/>
    <mergeCell ref="A230:J230"/>
    <mergeCell ref="A231:J231"/>
    <mergeCell ref="A232:J232"/>
    <mergeCell ref="J236:J237"/>
    <mergeCell ref="G236:G237"/>
    <mergeCell ref="A150:J150"/>
    <mergeCell ref="A173:K173"/>
    <mergeCell ref="A187:P187"/>
    <mergeCell ref="A48:A49"/>
    <mergeCell ref="K108:N108"/>
  </mergeCells>
  <pageMargins left="0.16" right="0.16" top="0.33" bottom="0.28999999999999998" header="0.31496062992125984" footer="0.31496062992125984"/>
  <pageSetup paperSize="9" scale="58" orientation="landscape" verticalDpi="0" r:id="rId1"/>
  <rowBreaks count="5" manualBreakCount="5">
    <brk id="31" max="16383" man="1"/>
    <brk id="63" max="16383" man="1"/>
    <brk id="166" max="15" man="1"/>
    <brk id="208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Admin</cp:lastModifiedBy>
  <cp:lastPrinted>2019-10-16T11:18:56Z</cp:lastPrinted>
  <dcterms:created xsi:type="dcterms:W3CDTF">2018-08-27T10:46:38Z</dcterms:created>
  <dcterms:modified xsi:type="dcterms:W3CDTF">2019-10-31T12:10:35Z</dcterms:modified>
</cp:coreProperties>
</file>